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YNOLOGYDS1817\Data\current files\WinSLAMM\Pavement Cleaning\"/>
    </mc:Choice>
  </mc:AlternateContent>
  <xr:revisionPtr revIDLastSave="0" documentId="13_ncr:1_{996FB0CE-76E1-4289-B1AC-ACBFE29B60C8}" xr6:coauthVersionLast="45" xr6:coauthVersionMax="45" xr10:uidLastSave="{00000000-0000-0000-0000-000000000000}"/>
  <bookViews>
    <workbookView xWindow="5745" yWindow="45" windowWidth="22845" windowHeight="17160" xr2:uid="{32084368-7078-426D-95F7-61CE7C66DAF0}"/>
  </bookViews>
  <sheets>
    <sheet name="pvt cleaning" sheetId="1" r:id="rId1"/>
    <sheet name="Toronto source areas" sheetId="2" r:id="rId2"/>
    <sheet name="Tor pvd parki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5" i="1" l="1"/>
  <c r="K105" i="1"/>
  <c r="J105" i="1"/>
  <c r="I105" i="1"/>
  <c r="H105" i="1"/>
  <c r="L98" i="1"/>
  <c r="K98" i="1"/>
  <c r="J98" i="1"/>
  <c r="I98" i="1"/>
  <c r="H98" i="1"/>
  <c r="L91" i="1"/>
  <c r="K91" i="1"/>
  <c r="J91" i="1"/>
  <c r="I91" i="1"/>
  <c r="H91" i="1"/>
  <c r="L84" i="1" l="1"/>
  <c r="K84" i="1"/>
  <c r="J84" i="1"/>
  <c r="I84" i="1"/>
  <c r="H84" i="1"/>
  <c r="L73" i="1"/>
  <c r="K73" i="1"/>
  <c r="J73" i="1"/>
  <c r="I73" i="1"/>
  <c r="H73" i="1"/>
  <c r="L66" i="1"/>
  <c r="K66" i="1"/>
  <c r="J66" i="1"/>
  <c r="I66" i="1"/>
  <c r="H66" i="1"/>
  <c r="L59" i="1"/>
  <c r="K59" i="1"/>
  <c r="J59" i="1"/>
  <c r="I59" i="1"/>
  <c r="H59" i="1"/>
  <c r="L52" i="1"/>
  <c r="K52" i="1"/>
  <c r="J52" i="1"/>
  <c r="I52" i="1"/>
  <c r="H52" i="1"/>
  <c r="L42" i="1"/>
  <c r="K42" i="1"/>
  <c r="J42" i="1"/>
  <c r="I42" i="1"/>
  <c r="H42" i="1"/>
  <c r="L35" i="1"/>
  <c r="K35" i="1"/>
  <c r="J35" i="1"/>
  <c r="I35" i="1"/>
  <c r="H35" i="1"/>
  <c r="L28" i="1"/>
  <c r="K28" i="1"/>
  <c r="J28" i="1"/>
  <c r="I28" i="1"/>
  <c r="H28" i="1"/>
  <c r="I21" i="1"/>
  <c r="H21" i="1"/>
  <c r="L21" i="1"/>
  <c r="K21" i="1"/>
  <c r="J21" i="1"/>
  <c r="I102" i="3" l="1"/>
  <c r="I97" i="3"/>
  <c r="I89" i="3"/>
  <c r="G86" i="3"/>
  <c r="H86" i="3" s="1"/>
  <c r="G93" i="3"/>
  <c r="H93" i="3" s="1"/>
  <c r="G94" i="3"/>
  <c r="G95" i="3"/>
  <c r="G101" i="3"/>
  <c r="G87" i="3"/>
  <c r="H87" i="3" s="1"/>
  <c r="I87" i="3" s="1"/>
  <c r="G85" i="3"/>
  <c r="G88" i="3"/>
  <c r="H88" i="3" s="1"/>
  <c r="G96" i="3"/>
  <c r="H96" i="3" s="1"/>
  <c r="P34" i="3"/>
  <c r="P35" i="3"/>
  <c r="P36" i="3"/>
  <c r="P37" i="3"/>
  <c r="P38" i="3"/>
  <c r="P39" i="3" s="1"/>
  <c r="H26" i="3"/>
  <c r="I26" i="3" s="1"/>
  <c r="J26" i="3" s="1"/>
  <c r="K26" i="3" s="1"/>
  <c r="L26" i="3" s="1"/>
  <c r="M26" i="3" s="1"/>
  <c r="N26" i="3" s="1"/>
  <c r="O26" i="3" s="1"/>
  <c r="H30" i="3"/>
  <c r="I30" i="3" s="1"/>
  <c r="J30" i="3" s="1"/>
  <c r="K30" i="3" s="1"/>
  <c r="L30" i="3" s="1"/>
  <c r="M30" i="3" s="1"/>
  <c r="N30" i="3" s="1"/>
  <c r="O30" i="3" s="1"/>
  <c r="H31" i="3"/>
  <c r="I31" i="3" s="1"/>
  <c r="J31" i="3" s="1"/>
  <c r="K31" i="3" s="1"/>
  <c r="L31" i="3" s="1"/>
  <c r="M31" i="3" s="1"/>
  <c r="N31" i="3" s="1"/>
  <c r="O31" i="3" s="1"/>
  <c r="H25" i="3"/>
  <c r="I25" i="3" s="1"/>
  <c r="J25" i="3" s="1"/>
  <c r="K25" i="3" s="1"/>
  <c r="L25" i="3" s="1"/>
  <c r="M25" i="3" s="1"/>
  <c r="N25" i="3" s="1"/>
  <c r="G38" i="3"/>
  <c r="F38" i="3"/>
  <c r="G37" i="3"/>
  <c r="F37" i="3"/>
  <c r="G36" i="3"/>
  <c r="F36" i="3"/>
  <c r="G35" i="3"/>
  <c r="F35" i="3"/>
  <c r="G34" i="3"/>
  <c r="F34" i="3"/>
  <c r="H32" i="3"/>
  <c r="I32" i="3" s="1"/>
  <c r="J32" i="3" s="1"/>
  <c r="K32" i="3" s="1"/>
  <c r="L32" i="3" s="1"/>
  <c r="M32" i="3" s="1"/>
  <c r="N32" i="3" s="1"/>
  <c r="O32" i="3" s="1"/>
  <c r="H29" i="3"/>
  <c r="I29" i="3" s="1"/>
  <c r="J29" i="3" s="1"/>
  <c r="K29" i="3" s="1"/>
  <c r="L29" i="3" s="1"/>
  <c r="M29" i="3" s="1"/>
  <c r="N29" i="3" s="1"/>
  <c r="O29" i="3" s="1"/>
  <c r="H27" i="3"/>
  <c r="I27" i="3" s="1"/>
  <c r="J27" i="3" s="1"/>
  <c r="K27" i="3" s="1"/>
  <c r="L27" i="3" s="1"/>
  <c r="M27" i="3" s="1"/>
  <c r="N27" i="3" s="1"/>
  <c r="O27" i="3" s="1"/>
  <c r="H28" i="3"/>
  <c r="I28" i="3" s="1"/>
  <c r="J28" i="3" s="1"/>
  <c r="K28" i="3" s="1"/>
  <c r="L28" i="3" s="1"/>
  <c r="M28" i="3" s="1"/>
  <c r="N28" i="3" s="1"/>
  <c r="O28" i="3" s="1"/>
  <c r="H24" i="3"/>
  <c r="H94" i="3" l="1"/>
  <c r="I94" i="3" s="1"/>
  <c r="I93" i="3"/>
  <c r="H85" i="3"/>
  <c r="I85" i="3" s="1"/>
  <c r="H95" i="3"/>
  <c r="I95" i="3" s="1"/>
  <c r="I86" i="3"/>
  <c r="H101" i="3"/>
  <c r="I101" i="3" s="1"/>
  <c r="I88" i="3"/>
  <c r="I96" i="3"/>
  <c r="H36" i="3"/>
  <c r="F39" i="3"/>
  <c r="H38" i="3"/>
  <c r="H39" i="3" s="1"/>
  <c r="O25" i="3"/>
  <c r="H35" i="3"/>
  <c r="H34" i="3"/>
  <c r="H37" i="3"/>
  <c r="I24" i="3"/>
  <c r="G39" i="3"/>
  <c r="G14" i="3"/>
  <c r="H14" i="3"/>
  <c r="I14" i="3"/>
  <c r="J14" i="3"/>
  <c r="K14" i="3"/>
  <c r="L14" i="3"/>
  <c r="M14" i="3"/>
  <c r="N14" i="3"/>
  <c r="O14" i="3"/>
  <c r="G15" i="3"/>
  <c r="H15" i="3"/>
  <c r="I15" i="3"/>
  <c r="J15" i="3"/>
  <c r="K15" i="3"/>
  <c r="L15" i="3"/>
  <c r="M15" i="3"/>
  <c r="N15" i="3"/>
  <c r="O15" i="3"/>
  <c r="G16" i="3"/>
  <c r="H16" i="3"/>
  <c r="I16" i="3"/>
  <c r="J16" i="3"/>
  <c r="K16" i="3"/>
  <c r="L16" i="3"/>
  <c r="M16" i="3"/>
  <c r="N16" i="3"/>
  <c r="O16" i="3"/>
  <c r="G17" i="3"/>
  <c r="H17" i="3"/>
  <c r="I17" i="3"/>
  <c r="J17" i="3"/>
  <c r="K17" i="3"/>
  <c r="L17" i="3"/>
  <c r="M17" i="3"/>
  <c r="N17" i="3"/>
  <c r="O17" i="3"/>
  <c r="G18" i="3"/>
  <c r="H18" i="3"/>
  <c r="I18" i="3"/>
  <c r="J18" i="3"/>
  <c r="K18" i="3"/>
  <c r="L18" i="3"/>
  <c r="M18" i="3"/>
  <c r="N18" i="3"/>
  <c r="O18" i="3"/>
  <c r="F18" i="3"/>
  <c r="F17" i="3"/>
  <c r="F16" i="3"/>
  <c r="F15" i="3"/>
  <c r="F14" i="3"/>
  <c r="O19" i="3" l="1"/>
  <c r="N19" i="3"/>
  <c r="G19" i="3"/>
  <c r="I35" i="3"/>
  <c r="I38" i="3"/>
  <c r="J24" i="3"/>
  <c r="I36" i="3"/>
  <c r="I37" i="3"/>
  <c r="I34" i="3"/>
  <c r="I19" i="3"/>
  <c r="H19" i="3"/>
  <c r="F19" i="3"/>
  <c r="M19" i="3"/>
  <c r="L19" i="3"/>
  <c r="K19" i="3"/>
  <c r="J19" i="3"/>
  <c r="O105" i="1"/>
  <c r="N105" i="1"/>
  <c r="O98" i="1"/>
  <c r="N98" i="1"/>
  <c r="O91" i="1"/>
  <c r="N91" i="1"/>
  <c r="O84" i="1"/>
  <c r="N84" i="1"/>
  <c r="O73" i="1"/>
  <c r="N73" i="1"/>
  <c r="O66" i="1"/>
  <c r="N66" i="1"/>
  <c r="O59" i="1"/>
  <c r="N59" i="1"/>
  <c r="O52" i="1"/>
  <c r="N52" i="1"/>
  <c r="O42" i="1"/>
  <c r="N42" i="1"/>
  <c r="O35" i="1"/>
  <c r="N35" i="1"/>
  <c r="O28" i="1"/>
  <c r="N28" i="1"/>
  <c r="O21" i="1"/>
  <c r="N21" i="1"/>
  <c r="I39" i="3" l="1"/>
  <c r="J38" i="3"/>
  <c r="J35" i="3"/>
  <c r="J37" i="3"/>
  <c r="J34" i="3"/>
  <c r="K24" i="3"/>
  <c r="J36" i="3"/>
  <c r="J39" i="3" s="1"/>
  <c r="K37" i="3" l="1"/>
  <c r="K36" i="3"/>
  <c r="K34" i="3"/>
  <c r="K35" i="3"/>
  <c r="K38" i="3"/>
  <c r="L24" i="3"/>
  <c r="L37" i="3" l="1"/>
  <c r="L34" i="3"/>
  <c r="L35" i="3"/>
  <c r="L38" i="3"/>
  <c r="M24" i="3"/>
  <c r="L36" i="3"/>
  <c r="K39" i="3"/>
  <c r="L39" i="3" l="1"/>
  <c r="M34" i="3"/>
  <c r="M37" i="3"/>
  <c r="M38" i="3"/>
  <c r="N24" i="3"/>
  <c r="M35" i="3"/>
  <c r="M36" i="3"/>
  <c r="N36" i="3" l="1"/>
  <c r="N34" i="3"/>
  <c r="N38" i="3"/>
  <c r="O24" i="3"/>
  <c r="N35" i="3"/>
  <c r="N37" i="3"/>
  <c r="M39" i="3"/>
  <c r="N39" i="3" l="1"/>
  <c r="O37" i="3"/>
  <c r="O38" i="3"/>
  <c r="O35" i="3"/>
  <c r="O36" i="3"/>
  <c r="O34" i="3"/>
  <c r="O39" i="3" l="1"/>
</calcChain>
</file>

<file path=xl/sharedStrings.xml><?xml version="1.0" encoding="utf-8"?>
<sst xmlns="http://schemas.openxmlformats.org/spreadsheetml/2006/main" count="764" uniqueCount="277">
  <si>
    <t>1/month</t>
  </si>
  <si>
    <t>1/week</t>
  </si>
  <si>
    <t>3/week</t>
  </si>
  <si>
    <t>all once a week, vacuum, commercial internal and edges</t>
  </si>
  <si>
    <t>parking conditions</t>
  </si>
  <si>
    <t>none</t>
  </si>
  <si>
    <t xml:space="preserve">light </t>
  </si>
  <si>
    <t>medium</t>
  </si>
  <si>
    <t>ext (short)</t>
  </si>
  <si>
    <t>ext (long)</t>
  </si>
  <si>
    <t>% SSC conc reduction, no parking controls</t>
  </si>
  <si>
    <t>% SSC conc reduction, with parking controls</t>
  </si>
  <si>
    <t>***************************************</t>
  </si>
  <si>
    <t>interior area</t>
  </si>
  <si>
    <t>outer area</t>
  </si>
  <si>
    <t>low</t>
  </si>
  <si>
    <t>obstructions</t>
  </si>
  <si>
    <t>area</t>
  </si>
  <si>
    <t>0.21 ac</t>
  </si>
  <si>
    <t>curb length</t>
  </si>
  <si>
    <t>0.21 mi (1 edge)</t>
  </si>
  <si>
    <t>0.32 mi (1 edge)</t>
  </si>
  <si>
    <t>flow-weighted SSC conc (mg/L) before cleaning</t>
  </si>
  <si>
    <t>area weighting factor</t>
  </si>
  <si>
    <t>weighted total area</t>
  </si>
  <si>
    <t>pvd area SSC conc (mg/L) before cleaning</t>
  </si>
  <si>
    <t>2/year</t>
  </si>
  <si>
    <t>pvd area SSC conc (mg/L) after mechanical cleaning</t>
  </si>
  <si>
    <t>pvd area SSC conc (mg/L) after vacuum cleaning</t>
  </si>
  <si>
    <t>flow-weighted SSC conc (mg/L) after vacuum cleaning</t>
  </si>
  <si>
    <t>flow-weighted SSC conc (mg/L) after mechanical cleaning</t>
  </si>
  <si>
    <t>*******************************************************************************************************************************************************************</t>
  </si>
  <si>
    <t>% SSC concentration reduction after vacuum cleaning</t>
  </si>
  <si>
    <t>% SSC concentration reduction after mechanical cleaning</t>
  </si>
  <si>
    <t xml:space="preserve"> cleaning frequency</t>
  </si>
  <si>
    <t>Commercial areas both inner and outer curbs cleaned with obstructions at both</t>
  </si>
  <si>
    <t>Commercial areas both inner and outer curbs cleaned with obstructions only at outer edges (no planters at end of rows)</t>
  </si>
  <si>
    <t>n/a</t>
  </si>
  <si>
    <t>Litter remival by mechanical and regenerative air street cleaners (Pitt and Shawley 1981, Castro Valley NURP report):</t>
  </si>
  <si>
    <t>average of 3 across the street measurements for each site:</t>
  </si>
  <si>
    <t>Street Cleaning of large materials (Pitt 1979):</t>
  </si>
  <si>
    <t>across the street distribution:</t>
  </si>
  <si>
    <t>Street dirt in parking vs driving lanes (Pitt 1983, Bellevue NURP)</t>
  </si>
  <si>
    <t>Bareground</t>
  </si>
  <si>
    <t>T16</t>
  </si>
  <si>
    <t>60 Bankfield</t>
  </si>
  <si>
    <t>E60</t>
  </si>
  <si>
    <t>Toyork</t>
  </si>
  <si>
    <t>clay, hard ground</t>
  </si>
  <si>
    <t>vacant area</t>
  </si>
  <si>
    <t>60&amp;61 Bankfield</t>
  </si>
  <si>
    <t>total load (g/m2)</t>
  </si>
  <si>
    <t>Garden Soil</t>
  </si>
  <si>
    <t>T18</t>
  </si>
  <si>
    <t>16 Bankfield</t>
  </si>
  <si>
    <t>well maintained flower garden</t>
  </si>
  <si>
    <t>T21</t>
  </si>
  <si>
    <t>61 Bankfield</t>
  </si>
  <si>
    <t>well maintained unplanted garden</t>
  </si>
  <si>
    <t>T22</t>
  </si>
  <si>
    <t>garden next to house</t>
  </si>
  <si>
    <t>T24</t>
  </si>
  <si>
    <t>vegetable garden</t>
  </si>
  <si>
    <t>T41</t>
  </si>
  <si>
    <t>51 Alhart</t>
  </si>
  <si>
    <t>few weeds, no cultivation</t>
  </si>
  <si>
    <t>Footpath</t>
  </si>
  <si>
    <t>T63</t>
  </si>
  <si>
    <t>at sampling station</t>
  </si>
  <si>
    <t>Dirt near Preserved Wood</t>
  </si>
  <si>
    <t>E3</t>
  </si>
  <si>
    <t>Ontario Hydro</t>
  </si>
  <si>
    <t>storage lot for poles</t>
  </si>
  <si>
    <t>T27</t>
  </si>
  <si>
    <t>83 Thistledowns</t>
  </si>
  <si>
    <t>cresote treated wall</t>
  </si>
  <si>
    <t>Unpaved Driveways</t>
  </si>
  <si>
    <t>T20</t>
  </si>
  <si>
    <t>T64</t>
  </si>
  <si>
    <t>crushed limestone</t>
  </si>
  <si>
    <t>Road Shoulder</t>
  </si>
  <si>
    <t>T25</t>
  </si>
  <si>
    <t>23 Calstock</t>
  </si>
  <si>
    <t>not maintained</t>
  </si>
  <si>
    <t>Unpaved parking lot/storage areas</t>
  </si>
  <si>
    <t>E2</t>
  </si>
  <si>
    <t>B&amp;E Furnature</t>
  </si>
  <si>
    <t>poor condition</t>
  </si>
  <si>
    <t>E7</t>
  </si>
  <si>
    <t>Waste Management Inc</t>
  </si>
  <si>
    <t>E10</t>
  </si>
  <si>
    <t>Marx Metals</t>
  </si>
  <si>
    <t>dirt from scrap storage areas</t>
  </si>
  <si>
    <t>E13</t>
  </si>
  <si>
    <t>Marta Equipment</t>
  </si>
  <si>
    <t>E14</t>
  </si>
  <si>
    <t>Thomas Equipment</t>
  </si>
  <si>
    <t>E15</t>
  </si>
  <si>
    <t>Monarch Propane</t>
  </si>
  <si>
    <t>E29</t>
  </si>
  <si>
    <t>Composite for GC/MS</t>
  </si>
  <si>
    <t>E7, E10, E13, E14, and E15</t>
  </si>
  <si>
    <t>E54</t>
  </si>
  <si>
    <t>concrete formwork yard</t>
  </si>
  <si>
    <t>Fraction os Solids in Each Size Range</t>
  </si>
  <si>
    <t>&lt;37</t>
  </si>
  <si>
    <t>37-64</t>
  </si>
  <si>
    <t>125-250</t>
  </si>
  <si>
    <t>250-500</t>
  </si>
  <si>
    <t>500-1000</t>
  </si>
  <si>
    <t>1000-2000</t>
  </si>
  <si>
    <t>2000-6450</t>
  </si>
  <si>
    <t>&gt;6450</t>
  </si>
  <si>
    <t>median size</t>
  </si>
  <si>
    <t>64-125</t>
  </si>
  <si>
    <t>Non-Paved Source Area Particulates</t>
  </si>
  <si>
    <t>Paved Source Area Particulates</t>
  </si>
  <si>
    <t>Rooftops</t>
  </si>
  <si>
    <t>T43</t>
  </si>
  <si>
    <t>flat tar and gravel roof</t>
  </si>
  <si>
    <t>Roof Gutters</t>
  </si>
  <si>
    <t>T42</t>
  </si>
  <si>
    <t>Al gutter on composition roof</t>
  </si>
  <si>
    <t>160 g/m</t>
  </si>
  <si>
    <t>60 Thistledowns</t>
  </si>
  <si>
    <t>Galv. steel on composition roof</t>
  </si>
  <si>
    <t>82 g/m</t>
  </si>
  <si>
    <t>E4</t>
  </si>
  <si>
    <t>B&amp;E Furniture</t>
  </si>
  <si>
    <t>good asphalt</t>
  </si>
  <si>
    <t>Paved Parking Lot</t>
  </si>
  <si>
    <t>E1</t>
  </si>
  <si>
    <t>North York yard</t>
  </si>
  <si>
    <t>E5</t>
  </si>
  <si>
    <t>E6</t>
  </si>
  <si>
    <t>Lumber King</t>
  </si>
  <si>
    <t>poor condition with loose material</t>
  </si>
  <si>
    <t>E8</t>
  </si>
  <si>
    <t>Food processing composite</t>
  </si>
  <si>
    <t>good condition</t>
  </si>
  <si>
    <t>E9</t>
  </si>
  <si>
    <t>Continental Can</t>
  </si>
  <si>
    <t>fair condition</t>
  </si>
  <si>
    <t>T19</t>
  </si>
  <si>
    <t>Shopping center</t>
  </si>
  <si>
    <t>asphalt, heavy parking</t>
  </si>
  <si>
    <t>T45</t>
  </si>
  <si>
    <t>Church</t>
  </si>
  <si>
    <t>old asphalt</t>
  </si>
  <si>
    <t>E56</t>
  </si>
  <si>
    <t>General manufacturing</t>
  </si>
  <si>
    <t>403 Signet poor condition</t>
  </si>
  <si>
    <t>E61</t>
  </si>
  <si>
    <t>Commercial</t>
  </si>
  <si>
    <t>Driveway</t>
  </si>
  <si>
    <t>T28</t>
  </si>
  <si>
    <t>Thistledown composite</t>
  </si>
  <si>
    <t>Sidewalks</t>
  </si>
  <si>
    <t>T46</t>
  </si>
  <si>
    <t>258 Thistledown</t>
  </si>
  <si>
    <t>good concrete</t>
  </si>
  <si>
    <t>Roads</t>
  </si>
  <si>
    <t>E11</t>
  </si>
  <si>
    <t>Toryork</t>
  </si>
  <si>
    <t>old</t>
  </si>
  <si>
    <t>E12</t>
  </si>
  <si>
    <t>Emery composite</t>
  </si>
  <si>
    <t>T47</t>
  </si>
  <si>
    <t>Thistledown Blvd</t>
  </si>
  <si>
    <t>poor cracked</t>
  </si>
  <si>
    <t>2190 g/curb-meter</t>
  </si>
  <si>
    <t>107 g/curb-meter</t>
  </si>
  <si>
    <t>40 g/curb-meter</t>
  </si>
  <si>
    <t>T48</t>
  </si>
  <si>
    <t>82 Alhart</t>
  </si>
  <si>
    <t>good and smooth</t>
  </si>
  <si>
    <t>67 g/curb-meter</t>
  </si>
  <si>
    <t>T49</t>
  </si>
  <si>
    <t>Humberland Ct</t>
  </si>
  <si>
    <t>rough, good condition</t>
  </si>
  <si>
    <t>100 g/curb-m</t>
  </si>
  <si>
    <t>T50</t>
  </si>
  <si>
    <t>Edgebrook</t>
  </si>
  <si>
    <t>old asphalt, very poor condition</t>
  </si>
  <si>
    <t>103 g/curb-meter</t>
  </si>
  <si>
    <t>T51</t>
  </si>
  <si>
    <t>Bondhead Ct</t>
  </si>
  <si>
    <t>newly sealed, very good</t>
  </si>
  <si>
    <t>99 g/curb-meter</t>
  </si>
  <si>
    <t>T52</t>
  </si>
  <si>
    <t>329 g/curb-meter</t>
  </si>
  <si>
    <t>Bondhed road and shoulder</t>
  </si>
  <si>
    <t>T53</t>
  </si>
  <si>
    <t>Church at Thistledown Blvd</t>
  </si>
  <si>
    <t>w/o shoulder</t>
  </si>
  <si>
    <t>156 g/curb-meter</t>
  </si>
  <si>
    <t>T55</t>
  </si>
  <si>
    <t>20 Norelco</t>
  </si>
  <si>
    <t>cracked asphalt</t>
  </si>
  <si>
    <t>140 g/curb-meter</t>
  </si>
  <si>
    <t>E58</t>
  </si>
  <si>
    <t>Marta</t>
  </si>
  <si>
    <t>poor, cracked</t>
  </si>
  <si>
    <t>485 g/curb-meter</t>
  </si>
  <si>
    <t>E59</t>
  </si>
  <si>
    <t>composite</t>
  </si>
  <si>
    <t>very good clean</t>
  </si>
  <si>
    <t>43 g/curb-meter</t>
  </si>
  <si>
    <t>T40</t>
  </si>
  <si>
    <t>Alhart at Thistledown</t>
  </si>
  <si>
    <t>intermediate condition</t>
  </si>
  <si>
    <t>37 g/curb-meter</t>
  </si>
  <si>
    <t>average</t>
  </si>
  <si>
    <t>minimum</t>
  </si>
  <si>
    <t>maximum</t>
  </si>
  <si>
    <t>median</t>
  </si>
  <si>
    <t>st dev</t>
  </si>
  <si>
    <t>COV</t>
  </si>
  <si>
    <t>% smaller than size indicated:</t>
  </si>
  <si>
    <t>all</t>
  </si>
  <si>
    <t>storage yard</t>
  </si>
  <si>
    <t>median from graph</t>
  </si>
  <si>
    <t>very odd; seems inverted….</t>
  </si>
  <si>
    <t>202 (14 to 1210)</t>
  </si>
  <si>
    <t>Enery (median and range), mg/L</t>
  </si>
  <si>
    <t>Thistledowns (median and range), mg/L</t>
  </si>
  <si>
    <t>687 (170 to 7880)</t>
  </si>
  <si>
    <t>Paved parking/storage areas:</t>
  </si>
  <si>
    <t>sheetflow SSC(mg/L)</t>
  </si>
  <si>
    <t>Roof runoff:</t>
  </si>
  <si>
    <t>6 (3 to 8.8)</t>
  </si>
  <si>
    <t>4 (1 to 40)</t>
  </si>
  <si>
    <t>Sidewalks:</t>
  </si>
  <si>
    <t>435 (86 to 783)</t>
  </si>
  <si>
    <t>Paved roads:</t>
  </si>
  <si>
    <t>871 (170 to 4430)</t>
  </si>
  <si>
    <t>137 (43 to 870)</t>
  </si>
  <si>
    <t>Bare ground</t>
  </si>
  <si>
    <t>248 (103 to 392</t>
  </si>
  <si>
    <t>Unpaved driveways and storage areas</t>
  </si>
  <si>
    <t>805 (309 to 4670)</t>
  </si>
  <si>
    <t>smooth asphalt</t>
  </si>
  <si>
    <t>% reduction</t>
  </si>
  <si>
    <t>very rough oil and screens</t>
  </si>
  <si>
    <t xml:space="preserve"> initial lbs/ft2</t>
  </si>
  <si>
    <t xml:space="preserve"> residual lbs/ft2</t>
  </si>
  <si>
    <t>Street cleaning strips across the street (San Jose Pitt 1979)</t>
  </si>
  <si>
    <t>Street cleaning strips across the street (Bellevue Pitt 1983)</t>
  </si>
  <si>
    <t>initial load (lb/ft2)</t>
  </si>
  <si>
    <t>residual load (lb/ft2)</t>
  </si>
  <si>
    <t>good and fair condition typical loading</t>
  </si>
  <si>
    <t>good and fair condition very clean</t>
  </si>
  <si>
    <t>average:</t>
  </si>
  <si>
    <t>(negative removals for initial loads &lt; 0.015 lb/ft2)</t>
  </si>
  <si>
    <t>(negative removals for initial loads &lt;0.004 lb/ft2)</t>
  </si>
  <si>
    <t>strips out 6 or 8 ft (very load loads further out and negative removals)</t>
  </si>
  <si>
    <t>poor condition/very rough and very dirty</t>
  </si>
  <si>
    <t>assume zero removal in absence of redistribution</t>
  </si>
  <si>
    <t>median values are not correct</t>
  </si>
  <si>
    <t>traffic lane</t>
  </si>
  <si>
    <t>subareas</t>
  </si>
  <si>
    <t>interior curbs</t>
  </si>
  <si>
    <t>outer curbs</t>
  </si>
  <si>
    <t>1.09 ac</t>
  </si>
  <si>
    <t>0.54 ac</t>
  </si>
  <si>
    <t>discrete areas are therefore needed (separate outer with low obstructions from inner with medium obstructions; or outer with curbs vs inner without curbs and therefore no cleaning in interior)</t>
  </si>
  <si>
    <t>Commercial areas only outer curbs cleaned with low obstructions  (no internal curbs and cleaned by vacuum but not cleaned by mechanical)</t>
  </si>
  <si>
    <t>2/yr vacuum only</t>
  </si>
  <si>
    <t>1/month vacuum only</t>
  </si>
  <si>
    <t>1/week vacuum only</t>
  </si>
  <si>
    <t xml:space="preserve">1/week </t>
  </si>
  <si>
    <t>3/week vacuum only</t>
  </si>
  <si>
    <t>#/yr</t>
  </si>
  <si>
    <t>% SSC reduction</t>
  </si>
  <si>
    <t>vacuum</t>
  </si>
  <si>
    <t>mechanical</t>
  </si>
  <si>
    <t>*************************************************************************************************************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</si>
</sst>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1" fontId="0" fillId="0" borderId="0" xfId="0" applyNumberFormat="1" applyAlignment="1">
      <alignment wrapText="1"/>
    </xf>
    <xf numFmtId="1" fontId="0" fillId="0" borderId="0" xfId="0" applyNumberFormat="1" applyFill="1"/>
    <xf numFmtId="0" fontId="0" fillId="0" borderId="0" xfId="0" applyFill="1"/>
    <xf numFmtId="2" fontId="0" fillId="0" borderId="0" xfId="0" applyNumberFormat="1"/>
    <xf numFmtId="2" fontId="0" fillId="0" borderId="0" xfId="0" applyNumberFormat="1" applyAlignment="1">
      <alignment wrapText="1"/>
    </xf>
    <xf numFmtId="0" fontId="0" fillId="0" borderId="0" xfId="0" applyAlignment="1"/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Border="1"/>
    <xf numFmtId="0" fontId="0" fillId="2" borderId="0" xfId="0" applyFill="1"/>
    <xf numFmtId="164" fontId="0" fillId="0" borderId="0" xfId="0" applyNumberFormat="1"/>
    <xf numFmtId="0" fontId="0" fillId="0" borderId="2" xfId="0" applyBorder="1"/>
    <xf numFmtId="0" fontId="0" fillId="3" borderId="0" xfId="0" applyFill="1"/>
    <xf numFmtId="0" fontId="0" fillId="4" borderId="0" xfId="0" applyFill="1"/>
    <xf numFmtId="0" fontId="0" fillId="5" borderId="0" xfId="0" applyFill="1"/>
    <xf numFmtId="165" fontId="0" fillId="0" borderId="0" xfId="0" applyNumberFormat="1"/>
    <xf numFmtId="164" fontId="0" fillId="0" borderId="0" xfId="0" applyNumberFormat="1" applyAlignment="1"/>
    <xf numFmtId="0" fontId="0" fillId="0" borderId="2" xfId="0" applyBorder="1" applyAlignment="1">
      <alignment wrapText="1"/>
    </xf>
    <xf numFmtId="0" fontId="0" fillId="0" borderId="2" xfId="0" applyFill="1" applyBorder="1"/>
    <xf numFmtId="164" fontId="0" fillId="0" borderId="2" xfId="0" applyNumberFormat="1" applyBorder="1" applyAlignment="1"/>
    <xf numFmtId="0" fontId="0" fillId="0" borderId="0" xfId="0" applyBorder="1"/>
    <xf numFmtId="164" fontId="0" fillId="0" borderId="0" xfId="0" applyNumberFormat="1" applyBorder="1" applyAlignment="1"/>
    <xf numFmtId="0" fontId="0" fillId="0" borderId="3" xfId="0" applyFill="1" applyBorder="1"/>
    <xf numFmtId="0" fontId="0" fillId="0" borderId="3" xfId="0" applyBorder="1"/>
    <xf numFmtId="164" fontId="0" fillId="0" borderId="3" xfId="0" applyNumberFormat="1" applyBorder="1" applyAlignment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Fill="1" applyBorder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1" xfId="0" applyFill="1" applyBorder="1" applyAlignment="1">
      <alignment horizontal="right"/>
    </xf>
    <xf numFmtId="0" fontId="0" fillId="2" borderId="0" xfId="0" applyFill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Pavement Cleaning Performance with Curbs and Typical Obstructions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'pvt cleaning'!$D$115</c:f>
              <c:strCache>
                <c:ptCount val="1"/>
                <c:pt idx="0">
                  <c:v>vacuum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'pvt cleaning'!$C$116:$C$119</c:f>
              <c:numCache>
                <c:formatCode>General</c:formatCode>
                <c:ptCount val="4"/>
                <c:pt idx="0">
                  <c:v>2</c:v>
                </c:pt>
                <c:pt idx="1">
                  <c:v>12</c:v>
                </c:pt>
                <c:pt idx="2">
                  <c:v>52</c:v>
                </c:pt>
                <c:pt idx="3">
                  <c:v>156</c:v>
                </c:pt>
              </c:numCache>
            </c:numRef>
          </c:xVal>
          <c:yVal>
            <c:numRef>
              <c:f>'pvt cleaning'!$D$116:$D$119</c:f>
              <c:numCache>
                <c:formatCode>General</c:formatCode>
                <c:ptCount val="4"/>
                <c:pt idx="0">
                  <c:v>6.4</c:v>
                </c:pt>
                <c:pt idx="1">
                  <c:v>8.5</c:v>
                </c:pt>
                <c:pt idx="2">
                  <c:v>17.2</c:v>
                </c:pt>
                <c:pt idx="3">
                  <c:v>28.2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98-4978-9D03-1BE4E7DBD0C4}"/>
            </c:ext>
          </c:extLst>
        </c:ser>
        <c:ser>
          <c:idx val="1"/>
          <c:order val="1"/>
          <c:tx>
            <c:strRef>
              <c:f>'pvt cleaning'!$E$115</c:f>
              <c:strCache>
                <c:ptCount val="1"/>
                <c:pt idx="0">
                  <c:v>mechanical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'pvt cleaning'!$C$116:$C$119</c:f>
              <c:numCache>
                <c:formatCode>General</c:formatCode>
                <c:ptCount val="4"/>
                <c:pt idx="0">
                  <c:v>2</c:v>
                </c:pt>
                <c:pt idx="1">
                  <c:v>12</c:v>
                </c:pt>
                <c:pt idx="2">
                  <c:v>52</c:v>
                </c:pt>
                <c:pt idx="3">
                  <c:v>156</c:v>
                </c:pt>
              </c:numCache>
            </c:numRef>
          </c:xVal>
          <c:yVal>
            <c:numRef>
              <c:f>'pvt cleaning'!$E$116:$E$119</c:f>
              <c:numCache>
                <c:formatCode>General</c:formatCode>
                <c:ptCount val="4"/>
                <c:pt idx="0">
                  <c:v>7.3</c:v>
                </c:pt>
                <c:pt idx="1">
                  <c:v>7.4</c:v>
                </c:pt>
                <c:pt idx="2">
                  <c:v>11.8</c:v>
                </c:pt>
                <c:pt idx="3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98-4978-9D03-1BE4E7DBD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083328"/>
        <c:axId val="636079392"/>
      </c:scatterChart>
      <c:valAx>
        <c:axId val="636083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Pavement Cleanings per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079392"/>
        <c:crosses val="autoZero"/>
        <c:crossBetween val="midCat"/>
      </c:valAx>
      <c:valAx>
        <c:axId val="63607939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SSC Concentration Reduction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3.745370370370371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083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Pavement Cleaning</a:t>
            </a:r>
            <a:r>
              <a:rPr lang="en-US" baseline="0"/>
              <a:t> Performance with Curbs with Minimal Obstructions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'pvt cleaning'!$D$125</c:f>
              <c:strCache>
                <c:ptCount val="1"/>
                <c:pt idx="0">
                  <c:v>vacuum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'pvt cleaning'!$C$126:$C$129</c:f>
              <c:numCache>
                <c:formatCode>General</c:formatCode>
                <c:ptCount val="4"/>
                <c:pt idx="0">
                  <c:v>2</c:v>
                </c:pt>
                <c:pt idx="1">
                  <c:v>12</c:v>
                </c:pt>
                <c:pt idx="2">
                  <c:v>52</c:v>
                </c:pt>
                <c:pt idx="3">
                  <c:v>156</c:v>
                </c:pt>
              </c:numCache>
            </c:numRef>
          </c:xVal>
          <c:yVal>
            <c:numRef>
              <c:f>'pvt cleaning'!$D$126:$D$129</c:f>
              <c:numCache>
                <c:formatCode>General</c:formatCode>
                <c:ptCount val="4"/>
                <c:pt idx="0">
                  <c:v>10.5</c:v>
                </c:pt>
                <c:pt idx="1">
                  <c:v>15.4</c:v>
                </c:pt>
                <c:pt idx="2">
                  <c:v>30.5</c:v>
                </c:pt>
                <c:pt idx="3">
                  <c:v>43.3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22-4237-9BC4-77BC06F89731}"/>
            </c:ext>
          </c:extLst>
        </c:ser>
        <c:ser>
          <c:idx val="1"/>
          <c:order val="1"/>
          <c:tx>
            <c:strRef>
              <c:f>'pvt cleaning'!$E$125</c:f>
              <c:strCache>
                <c:ptCount val="1"/>
                <c:pt idx="0">
                  <c:v>mechanical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'pvt cleaning'!$C$126:$C$129</c:f>
              <c:numCache>
                <c:formatCode>General</c:formatCode>
                <c:ptCount val="4"/>
                <c:pt idx="0">
                  <c:v>2</c:v>
                </c:pt>
                <c:pt idx="1">
                  <c:v>12</c:v>
                </c:pt>
                <c:pt idx="2">
                  <c:v>52</c:v>
                </c:pt>
                <c:pt idx="3">
                  <c:v>156</c:v>
                </c:pt>
              </c:numCache>
            </c:numRef>
          </c:xVal>
          <c:yVal>
            <c:numRef>
              <c:f>'pvt cleaning'!$E$126:$E$129</c:f>
              <c:numCache>
                <c:formatCode>General</c:formatCode>
                <c:ptCount val="4"/>
                <c:pt idx="0">
                  <c:v>11.6</c:v>
                </c:pt>
                <c:pt idx="1">
                  <c:v>11.6</c:v>
                </c:pt>
                <c:pt idx="2">
                  <c:v>17.399999999999999</c:v>
                </c:pt>
                <c:pt idx="3">
                  <c:v>20.9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22-4237-9BC4-77BC06F89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781976"/>
        <c:axId val="556779024"/>
      </c:scatterChart>
      <c:valAx>
        <c:axId val="556781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Pavement Cleanings per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779024"/>
        <c:crosses val="autoZero"/>
        <c:crossBetween val="midCat"/>
      </c:valAx>
      <c:valAx>
        <c:axId val="55677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SSC Concentration Reduction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8.87962962962962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781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Pavement Cleaning Performance with Outer Curbs and Vacuum only in Non-Curbed Area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'pvt cleaning'!$D$134</c:f>
              <c:strCache>
                <c:ptCount val="1"/>
                <c:pt idx="0">
                  <c:v>vacuum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'pvt cleaning'!$C$135:$C$138</c:f>
              <c:numCache>
                <c:formatCode>General</c:formatCode>
                <c:ptCount val="4"/>
                <c:pt idx="0">
                  <c:v>2</c:v>
                </c:pt>
                <c:pt idx="1">
                  <c:v>12</c:v>
                </c:pt>
                <c:pt idx="2">
                  <c:v>52</c:v>
                </c:pt>
                <c:pt idx="3">
                  <c:v>156</c:v>
                </c:pt>
              </c:numCache>
            </c:numRef>
          </c:xVal>
          <c:yVal>
            <c:numRef>
              <c:f>'pvt cleaning'!$D$135:$D$138</c:f>
              <c:numCache>
                <c:formatCode>General</c:formatCode>
                <c:ptCount val="4"/>
                <c:pt idx="0">
                  <c:v>10.5</c:v>
                </c:pt>
                <c:pt idx="1">
                  <c:v>15.4</c:v>
                </c:pt>
                <c:pt idx="2">
                  <c:v>30.5</c:v>
                </c:pt>
                <c:pt idx="3">
                  <c:v>43.3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9B-46DC-A5ED-6B0D492246A5}"/>
            </c:ext>
          </c:extLst>
        </c:ser>
        <c:ser>
          <c:idx val="1"/>
          <c:order val="1"/>
          <c:tx>
            <c:strRef>
              <c:f>'pvt cleaning'!$E$134</c:f>
              <c:strCache>
                <c:ptCount val="1"/>
                <c:pt idx="0">
                  <c:v>mechanical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'pvt cleaning'!$C$135:$C$138</c:f>
              <c:numCache>
                <c:formatCode>General</c:formatCode>
                <c:ptCount val="4"/>
                <c:pt idx="0">
                  <c:v>2</c:v>
                </c:pt>
                <c:pt idx="1">
                  <c:v>12</c:v>
                </c:pt>
                <c:pt idx="2">
                  <c:v>52</c:v>
                </c:pt>
                <c:pt idx="3">
                  <c:v>156</c:v>
                </c:pt>
              </c:numCache>
            </c:numRef>
          </c:xVal>
          <c:yVal>
            <c:numRef>
              <c:f>'pvt cleaning'!$E$135:$E$138</c:f>
              <c:numCache>
                <c:formatCode>General</c:formatCode>
                <c:ptCount val="4"/>
                <c:pt idx="0">
                  <c:v>4.2</c:v>
                </c:pt>
                <c:pt idx="1">
                  <c:v>4.3</c:v>
                </c:pt>
                <c:pt idx="2">
                  <c:v>6.6</c:v>
                </c:pt>
                <c:pt idx="3">
                  <c:v>8.5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B9B-46DC-A5ED-6B0D49224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0075680"/>
        <c:axId val="800076008"/>
      </c:scatterChart>
      <c:valAx>
        <c:axId val="800075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Pavement Cleanings per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076008"/>
        <c:crosses val="autoZero"/>
        <c:crossBetween val="midCat"/>
      </c:valAx>
      <c:valAx>
        <c:axId val="800076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Percetage of SSC Concentration Reduction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07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Particle</a:t>
            </a:r>
            <a:r>
              <a:rPr lang="en-US" baseline="0"/>
              <a:t> Size Distributions for Paved Parking and Storage Areas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'Tor pvd parking'!$E$24:$F$24</c:f>
              <c:strCache>
                <c:ptCount val="2"/>
                <c:pt idx="0">
                  <c:v>storage yard</c:v>
                </c:pt>
                <c:pt idx="1">
                  <c:v>162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'Tor pvd parking'!$G$23:$N$23</c:f>
              <c:numCache>
                <c:formatCode>General</c:formatCode>
                <c:ptCount val="8"/>
                <c:pt idx="0">
                  <c:v>37</c:v>
                </c:pt>
                <c:pt idx="1">
                  <c:v>64</c:v>
                </c:pt>
                <c:pt idx="2">
                  <c:v>125</c:v>
                </c:pt>
                <c:pt idx="3">
                  <c:v>250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6450</c:v>
                </c:pt>
              </c:numCache>
            </c:numRef>
          </c:xVal>
          <c:yVal>
            <c:numRef>
              <c:f>'Tor pvd parking'!$G$24:$N$24</c:f>
              <c:numCache>
                <c:formatCode>General</c:formatCode>
                <c:ptCount val="8"/>
                <c:pt idx="0">
                  <c:v>10.9</c:v>
                </c:pt>
                <c:pt idx="1">
                  <c:v>21.700000000000003</c:v>
                </c:pt>
                <c:pt idx="2">
                  <c:v>38.200000000000003</c:v>
                </c:pt>
                <c:pt idx="3">
                  <c:v>57.1</c:v>
                </c:pt>
                <c:pt idx="4">
                  <c:v>76.400000000000006</c:v>
                </c:pt>
                <c:pt idx="5">
                  <c:v>88.2</c:v>
                </c:pt>
                <c:pt idx="6">
                  <c:v>93.600000000000009</c:v>
                </c:pt>
                <c:pt idx="7">
                  <c:v>96.9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92-40F3-A27C-D4E2791FDDC2}"/>
            </c:ext>
          </c:extLst>
        </c:ser>
        <c:ser>
          <c:idx val="1"/>
          <c:order val="1"/>
          <c:tx>
            <c:strRef>
              <c:f>'Tor pvd parking'!$E$25:$F$25</c:f>
              <c:strCache>
                <c:ptCount val="2"/>
                <c:pt idx="0">
                  <c:v>fair condition</c:v>
                </c:pt>
                <c:pt idx="1">
                  <c:v>12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'Tor pvd parking'!$G$23:$N$23</c:f>
              <c:numCache>
                <c:formatCode>General</c:formatCode>
                <c:ptCount val="8"/>
                <c:pt idx="0">
                  <c:v>37</c:v>
                </c:pt>
                <c:pt idx="1">
                  <c:v>64</c:v>
                </c:pt>
                <c:pt idx="2">
                  <c:v>125</c:v>
                </c:pt>
                <c:pt idx="3">
                  <c:v>250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6450</c:v>
                </c:pt>
              </c:numCache>
            </c:numRef>
          </c:xVal>
          <c:yVal>
            <c:numRef>
              <c:f>'Tor pvd parking'!$G$25:$N$25</c:f>
              <c:numCache>
                <c:formatCode>General</c:formatCode>
                <c:ptCount val="8"/>
                <c:pt idx="0">
                  <c:v>2.6</c:v>
                </c:pt>
                <c:pt idx="1">
                  <c:v>8.4</c:v>
                </c:pt>
                <c:pt idx="2">
                  <c:v>19.100000000000001</c:v>
                </c:pt>
                <c:pt idx="3">
                  <c:v>32.900000000000006</c:v>
                </c:pt>
                <c:pt idx="4">
                  <c:v>51.300000000000004</c:v>
                </c:pt>
                <c:pt idx="5">
                  <c:v>69.800000000000011</c:v>
                </c:pt>
                <c:pt idx="6">
                  <c:v>82.100000000000009</c:v>
                </c:pt>
                <c:pt idx="7">
                  <c:v>87.9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92-40F3-A27C-D4E2791FDDC2}"/>
            </c:ext>
          </c:extLst>
        </c:ser>
        <c:ser>
          <c:idx val="2"/>
          <c:order val="2"/>
          <c:tx>
            <c:strRef>
              <c:f>'Tor pvd parking'!$E$26:$F$26</c:f>
              <c:strCache>
                <c:ptCount val="2"/>
                <c:pt idx="0">
                  <c:v>asphalt, heavy parking</c:v>
                </c:pt>
                <c:pt idx="1">
                  <c:v>24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'Tor pvd parking'!$G$23:$N$23</c:f>
              <c:numCache>
                <c:formatCode>General</c:formatCode>
                <c:ptCount val="8"/>
                <c:pt idx="0">
                  <c:v>37</c:v>
                </c:pt>
                <c:pt idx="1">
                  <c:v>64</c:v>
                </c:pt>
                <c:pt idx="2">
                  <c:v>125</c:v>
                </c:pt>
                <c:pt idx="3">
                  <c:v>250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6450</c:v>
                </c:pt>
              </c:numCache>
            </c:numRef>
          </c:xVal>
          <c:yVal>
            <c:numRef>
              <c:f>'Tor pvd parking'!$G$26:$N$26</c:f>
              <c:numCache>
                <c:formatCode>General</c:formatCode>
                <c:ptCount val="8"/>
                <c:pt idx="0">
                  <c:v>3.1</c:v>
                </c:pt>
                <c:pt idx="1">
                  <c:v>6</c:v>
                </c:pt>
                <c:pt idx="2">
                  <c:v>12</c:v>
                </c:pt>
                <c:pt idx="3">
                  <c:v>19.600000000000001</c:v>
                </c:pt>
                <c:pt idx="4">
                  <c:v>29.6</c:v>
                </c:pt>
                <c:pt idx="5">
                  <c:v>40.1</c:v>
                </c:pt>
                <c:pt idx="6">
                  <c:v>54.6</c:v>
                </c:pt>
                <c:pt idx="7">
                  <c:v>90.1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92-40F3-A27C-D4E2791FDDC2}"/>
            </c:ext>
          </c:extLst>
        </c:ser>
        <c:ser>
          <c:idx val="3"/>
          <c:order val="3"/>
          <c:tx>
            <c:strRef>
              <c:f>'Tor pvd parking'!$E$27:$F$27</c:f>
              <c:strCache>
                <c:ptCount val="2"/>
                <c:pt idx="0">
                  <c:v>good condition</c:v>
                </c:pt>
                <c:pt idx="1">
                  <c:v>61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'Tor pvd parking'!$G$23:$N$23</c:f>
              <c:numCache>
                <c:formatCode>General</c:formatCode>
                <c:ptCount val="8"/>
                <c:pt idx="0">
                  <c:v>37</c:v>
                </c:pt>
                <c:pt idx="1">
                  <c:v>64</c:v>
                </c:pt>
                <c:pt idx="2">
                  <c:v>125</c:v>
                </c:pt>
                <c:pt idx="3">
                  <c:v>250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6450</c:v>
                </c:pt>
              </c:numCache>
            </c:numRef>
          </c:xVal>
          <c:yVal>
            <c:numRef>
              <c:f>'Tor pvd parking'!$G$27:$N$27</c:f>
              <c:numCache>
                <c:formatCode>General</c:formatCode>
                <c:ptCount val="8"/>
                <c:pt idx="0">
                  <c:v>1.7</c:v>
                </c:pt>
                <c:pt idx="1">
                  <c:v>5.4</c:v>
                </c:pt>
                <c:pt idx="2">
                  <c:v>12.2</c:v>
                </c:pt>
                <c:pt idx="3">
                  <c:v>24</c:v>
                </c:pt>
                <c:pt idx="4">
                  <c:v>48.7</c:v>
                </c:pt>
                <c:pt idx="5">
                  <c:v>66.900000000000006</c:v>
                </c:pt>
                <c:pt idx="6">
                  <c:v>81.400000000000006</c:v>
                </c:pt>
                <c:pt idx="7">
                  <c:v>95.600000000000009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92-40F3-A27C-D4E2791FDDC2}"/>
            </c:ext>
          </c:extLst>
        </c:ser>
        <c:ser>
          <c:idx val="4"/>
          <c:order val="4"/>
          <c:tx>
            <c:strRef>
              <c:f>'Tor pvd parking'!$E$28:$F$28</c:f>
              <c:strCache>
                <c:ptCount val="2"/>
                <c:pt idx="0">
                  <c:v>fair condition</c:v>
                </c:pt>
                <c:pt idx="1">
                  <c:v>67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'Tor pvd parking'!$G$23:$N$23</c:f>
              <c:numCache>
                <c:formatCode>General</c:formatCode>
                <c:ptCount val="8"/>
                <c:pt idx="0">
                  <c:v>37</c:v>
                </c:pt>
                <c:pt idx="1">
                  <c:v>64</c:v>
                </c:pt>
                <c:pt idx="2">
                  <c:v>125</c:v>
                </c:pt>
                <c:pt idx="3">
                  <c:v>250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6450</c:v>
                </c:pt>
              </c:numCache>
            </c:numRef>
          </c:xVal>
          <c:yVal>
            <c:numRef>
              <c:f>'Tor pvd parking'!$G$28:$N$28</c:f>
              <c:numCache>
                <c:formatCode>General</c:formatCode>
                <c:ptCount val="8"/>
                <c:pt idx="0">
                  <c:v>0.1</c:v>
                </c:pt>
                <c:pt idx="1">
                  <c:v>5.5</c:v>
                </c:pt>
                <c:pt idx="2">
                  <c:v>13.7</c:v>
                </c:pt>
                <c:pt idx="3">
                  <c:v>26</c:v>
                </c:pt>
                <c:pt idx="4">
                  <c:v>49.5</c:v>
                </c:pt>
                <c:pt idx="5">
                  <c:v>67.2</c:v>
                </c:pt>
                <c:pt idx="6">
                  <c:v>77.7</c:v>
                </c:pt>
                <c:pt idx="7">
                  <c:v>89.4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E92-40F3-A27C-D4E2791FDDC2}"/>
            </c:ext>
          </c:extLst>
        </c:ser>
        <c:ser>
          <c:idx val="5"/>
          <c:order val="5"/>
          <c:tx>
            <c:strRef>
              <c:f>'Tor pvd parking'!$E$29:$F$29</c:f>
              <c:strCache>
                <c:ptCount val="2"/>
                <c:pt idx="0">
                  <c:v>poor condition with loose material</c:v>
                </c:pt>
                <c:pt idx="1">
                  <c:v>340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'Tor pvd parking'!$G$23:$N$23</c:f>
              <c:numCache>
                <c:formatCode>General</c:formatCode>
                <c:ptCount val="8"/>
                <c:pt idx="0">
                  <c:v>37</c:v>
                </c:pt>
                <c:pt idx="1">
                  <c:v>64</c:v>
                </c:pt>
                <c:pt idx="2">
                  <c:v>125</c:v>
                </c:pt>
                <c:pt idx="3">
                  <c:v>250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6450</c:v>
                </c:pt>
              </c:numCache>
            </c:numRef>
          </c:xVal>
          <c:yVal>
            <c:numRef>
              <c:f>'Tor pvd parking'!$G$29:$N$29</c:f>
              <c:numCache>
                <c:formatCode>General</c:formatCode>
                <c:ptCount val="8"/>
                <c:pt idx="0">
                  <c:v>3.1</c:v>
                </c:pt>
                <c:pt idx="1">
                  <c:v>8.8000000000000007</c:v>
                </c:pt>
                <c:pt idx="2">
                  <c:v>19.899999999999999</c:v>
                </c:pt>
                <c:pt idx="3">
                  <c:v>40.4</c:v>
                </c:pt>
                <c:pt idx="4">
                  <c:v>65.2</c:v>
                </c:pt>
                <c:pt idx="5">
                  <c:v>79</c:v>
                </c:pt>
                <c:pt idx="6">
                  <c:v>91.1</c:v>
                </c:pt>
                <c:pt idx="7">
                  <c:v>97.899999999999991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E92-40F3-A27C-D4E2791FDDC2}"/>
            </c:ext>
          </c:extLst>
        </c:ser>
        <c:ser>
          <c:idx val="6"/>
          <c:order val="6"/>
          <c:tx>
            <c:strRef>
              <c:f>'Tor pvd parking'!$E$30:$F$30</c:f>
              <c:strCache>
                <c:ptCount val="2"/>
                <c:pt idx="0">
                  <c:v>old asphalt</c:v>
                </c:pt>
                <c:pt idx="1">
                  <c:v>13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'Tor pvd parking'!$G$23:$N$23</c:f>
              <c:numCache>
                <c:formatCode>General</c:formatCode>
                <c:ptCount val="8"/>
                <c:pt idx="0">
                  <c:v>37</c:v>
                </c:pt>
                <c:pt idx="1">
                  <c:v>64</c:v>
                </c:pt>
                <c:pt idx="2">
                  <c:v>125</c:v>
                </c:pt>
                <c:pt idx="3">
                  <c:v>250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6450</c:v>
                </c:pt>
              </c:numCache>
            </c:numRef>
          </c:xVal>
          <c:yVal>
            <c:numRef>
              <c:f>'Tor pvd parking'!$G$30:$N$30</c:f>
              <c:numCache>
                <c:formatCode>General</c:formatCode>
                <c:ptCount val="8"/>
                <c:pt idx="0">
                  <c:v>0.8</c:v>
                </c:pt>
                <c:pt idx="1">
                  <c:v>2</c:v>
                </c:pt>
                <c:pt idx="2">
                  <c:v>4.5999999999999996</c:v>
                </c:pt>
                <c:pt idx="3">
                  <c:v>9.3999999999999986</c:v>
                </c:pt>
                <c:pt idx="4">
                  <c:v>19.099999999999998</c:v>
                </c:pt>
                <c:pt idx="5">
                  <c:v>35.700000000000003</c:v>
                </c:pt>
                <c:pt idx="6">
                  <c:v>64.7</c:v>
                </c:pt>
                <c:pt idx="7">
                  <c:v>93.5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E92-40F3-A27C-D4E2791FDDC2}"/>
            </c:ext>
          </c:extLst>
        </c:ser>
        <c:ser>
          <c:idx val="7"/>
          <c:order val="7"/>
          <c:tx>
            <c:strRef>
              <c:f>'Tor pvd parking'!$E$31:$F$31</c:f>
              <c:strCache>
                <c:ptCount val="2"/>
                <c:pt idx="0">
                  <c:v>403 Signet poor condition</c:v>
                </c:pt>
                <c:pt idx="1">
                  <c:v>6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'Tor pvd parking'!$G$23:$N$23</c:f>
              <c:numCache>
                <c:formatCode>General</c:formatCode>
                <c:ptCount val="8"/>
                <c:pt idx="0">
                  <c:v>37</c:v>
                </c:pt>
                <c:pt idx="1">
                  <c:v>64</c:v>
                </c:pt>
                <c:pt idx="2">
                  <c:v>125</c:v>
                </c:pt>
                <c:pt idx="3">
                  <c:v>250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6450</c:v>
                </c:pt>
              </c:numCache>
            </c:numRef>
          </c:xVal>
          <c:yVal>
            <c:numRef>
              <c:f>'Tor pvd parking'!$G$31:$N$31</c:f>
              <c:numCache>
                <c:formatCode>General</c:formatCode>
                <c:ptCount val="8"/>
                <c:pt idx="0">
                  <c:v>0.9</c:v>
                </c:pt>
                <c:pt idx="1">
                  <c:v>3.5</c:v>
                </c:pt>
                <c:pt idx="2">
                  <c:v>9.6</c:v>
                </c:pt>
                <c:pt idx="3">
                  <c:v>22.7</c:v>
                </c:pt>
                <c:pt idx="4">
                  <c:v>44.5</c:v>
                </c:pt>
                <c:pt idx="5">
                  <c:v>66</c:v>
                </c:pt>
                <c:pt idx="6">
                  <c:v>86.5</c:v>
                </c:pt>
                <c:pt idx="7">
                  <c:v>98.9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E92-40F3-A27C-D4E2791FDDC2}"/>
            </c:ext>
          </c:extLst>
        </c:ser>
        <c:ser>
          <c:idx val="8"/>
          <c:order val="8"/>
          <c:tx>
            <c:strRef>
              <c:f>'Tor pvd parking'!$E$32:$F$32</c:f>
              <c:strCache>
                <c:ptCount val="2"/>
                <c:pt idx="0">
                  <c:v>good asphalt</c:v>
                </c:pt>
                <c:pt idx="1">
                  <c:v>13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'Tor pvd parking'!$G$23:$N$23</c:f>
              <c:numCache>
                <c:formatCode>General</c:formatCode>
                <c:ptCount val="8"/>
                <c:pt idx="0">
                  <c:v>37</c:v>
                </c:pt>
                <c:pt idx="1">
                  <c:v>64</c:v>
                </c:pt>
                <c:pt idx="2">
                  <c:v>125</c:v>
                </c:pt>
                <c:pt idx="3">
                  <c:v>250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6450</c:v>
                </c:pt>
              </c:numCache>
            </c:numRef>
          </c:xVal>
          <c:yVal>
            <c:numRef>
              <c:f>'Tor pvd parking'!$G$32:$N$32</c:f>
              <c:numCache>
                <c:formatCode>General</c:formatCode>
                <c:ptCount val="8"/>
                <c:pt idx="0">
                  <c:v>4.7</c:v>
                </c:pt>
                <c:pt idx="1">
                  <c:v>10.8</c:v>
                </c:pt>
                <c:pt idx="2">
                  <c:v>18.100000000000001</c:v>
                </c:pt>
                <c:pt idx="3">
                  <c:v>29.200000000000003</c:v>
                </c:pt>
                <c:pt idx="4">
                  <c:v>48.5</c:v>
                </c:pt>
                <c:pt idx="5">
                  <c:v>66.3</c:v>
                </c:pt>
                <c:pt idx="6">
                  <c:v>81.2</c:v>
                </c:pt>
                <c:pt idx="7">
                  <c:v>96.9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E92-40F3-A27C-D4E2791FD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2321480"/>
        <c:axId val="692318856"/>
      </c:scatterChart>
      <c:valAx>
        <c:axId val="692321480"/>
        <c:scaling>
          <c:logBase val="10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Particle Size (um)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2318856"/>
        <c:crosses val="autoZero"/>
        <c:crossBetween val="midCat"/>
      </c:valAx>
      <c:valAx>
        <c:axId val="692318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of Particles Smaller than Indicated Size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2321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'Tor pvd parking'!$P$23</c:f>
              <c:strCache>
                <c:ptCount val="1"/>
                <c:pt idx="0">
                  <c:v>median from graph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'Tor pvd parking'!$F$24:$F$32</c:f>
              <c:numCache>
                <c:formatCode>General</c:formatCode>
                <c:ptCount val="9"/>
                <c:pt idx="0">
                  <c:v>162</c:v>
                </c:pt>
                <c:pt idx="1">
                  <c:v>12</c:v>
                </c:pt>
                <c:pt idx="2">
                  <c:v>24</c:v>
                </c:pt>
                <c:pt idx="3">
                  <c:v>61</c:v>
                </c:pt>
                <c:pt idx="4">
                  <c:v>67</c:v>
                </c:pt>
                <c:pt idx="5">
                  <c:v>340</c:v>
                </c:pt>
                <c:pt idx="6">
                  <c:v>13</c:v>
                </c:pt>
                <c:pt idx="7">
                  <c:v>6</c:v>
                </c:pt>
                <c:pt idx="8">
                  <c:v>13</c:v>
                </c:pt>
              </c:numCache>
            </c:numRef>
          </c:xVal>
          <c:yVal>
            <c:numRef>
              <c:f>'Tor pvd parking'!$P$24:$P$32</c:f>
              <c:numCache>
                <c:formatCode>General</c:formatCode>
                <c:ptCount val="9"/>
                <c:pt idx="0">
                  <c:v>195</c:v>
                </c:pt>
                <c:pt idx="1">
                  <c:v>320</c:v>
                </c:pt>
                <c:pt idx="2">
                  <c:v>480</c:v>
                </c:pt>
                <c:pt idx="3">
                  <c:v>480</c:v>
                </c:pt>
                <c:pt idx="4">
                  <c:v>540</c:v>
                </c:pt>
                <c:pt idx="5">
                  <c:v>540</c:v>
                </c:pt>
                <c:pt idx="6">
                  <c:v>590</c:v>
                </c:pt>
                <c:pt idx="7">
                  <c:v>1250</c:v>
                </c:pt>
                <c:pt idx="8">
                  <c:v>1400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C4-4969-B6CD-C3CBA1355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736184"/>
        <c:axId val="739737496"/>
      </c:scatterChart>
      <c:valAx>
        <c:axId val="739736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37496"/>
        <c:crosses val="autoZero"/>
        <c:crossBetween val="midCat"/>
      </c:valAx>
      <c:valAx>
        <c:axId val="739737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36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Cleaning on Smooth Pavement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'Tor pvd parking'!$N$59</c:f>
              <c:strCache>
                <c:ptCount val="1"/>
                <c:pt idx="0">
                  <c:v> residual lbs/ft2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261089238845145"/>
                  <c:y val="-2.6071741032370954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0.20x + 0.0034</a:t>
                    </a:r>
                    <a:br>
                      <a:rPr lang="en-US" baseline="0"/>
                    </a:br>
                    <a:r>
                      <a:rPr lang="en-US" baseline="0"/>
                      <a:t>R² = 0.33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'Tor pvd parking'!$M$60:$M$72</c:f>
              <c:numCache>
                <c:formatCode>General</c:formatCode>
                <c:ptCount val="13"/>
                <c:pt idx="0">
                  <c:v>2.4E-2</c:v>
                </c:pt>
                <c:pt idx="1">
                  <c:v>4.0000000000000001E-3</c:v>
                </c:pt>
                <c:pt idx="2">
                  <c:v>5.0000000000000001E-4</c:v>
                </c:pt>
                <c:pt idx="3">
                  <c:v>2.5000000000000001E-2</c:v>
                </c:pt>
                <c:pt idx="4">
                  <c:v>5.7999999999999996E-3</c:v>
                </c:pt>
                <c:pt idx="5">
                  <c:v>8.5000000000000006E-3</c:v>
                </c:pt>
                <c:pt idx="6">
                  <c:v>5.0000000000000001E-3</c:v>
                </c:pt>
                <c:pt idx="7">
                  <c:v>3.5999999999999997E-2</c:v>
                </c:pt>
                <c:pt idx="8">
                  <c:v>2.5000000000000001E-3</c:v>
                </c:pt>
                <c:pt idx="9">
                  <c:v>1.8499999999999999E-2</c:v>
                </c:pt>
                <c:pt idx="10">
                  <c:v>8.0000000000000002E-3</c:v>
                </c:pt>
                <c:pt idx="11">
                  <c:v>7.0000000000000001E-3</c:v>
                </c:pt>
                <c:pt idx="12">
                  <c:v>2E-3</c:v>
                </c:pt>
              </c:numCache>
            </c:numRef>
          </c:xVal>
          <c:yVal>
            <c:numRef>
              <c:f>'Tor pvd parking'!$N$60:$N$72</c:f>
              <c:numCache>
                <c:formatCode>0.0000</c:formatCode>
                <c:ptCount val="13"/>
                <c:pt idx="0">
                  <c:v>4.4999999999999997E-3</c:v>
                </c:pt>
                <c:pt idx="1">
                  <c:v>5.4999999999999997E-3</c:v>
                </c:pt>
                <c:pt idx="2">
                  <c:v>8.0000000000000004E-4</c:v>
                </c:pt>
                <c:pt idx="3">
                  <c:v>6.0000000000000001E-3</c:v>
                </c:pt>
                <c:pt idx="4">
                  <c:v>2.5000000000000001E-3</c:v>
                </c:pt>
                <c:pt idx="5">
                  <c:v>1.0999999999999999E-2</c:v>
                </c:pt>
                <c:pt idx="6">
                  <c:v>1.5E-3</c:v>
                </c:pt>
                <c:pt idx="7">
                  <c:v>1.4E-2</c:v>
                </c:pt>
                <c:pt idx="8">
                  <c:v>6.0000000000000001E-3</c:v>
                </c:pt>
                <c:pt idx="9">
                  <c:v>5.0000000000000001E-3</c:v>
                </c:pt>
                <c:pt idx="10">
                  <c:v>9.4999999999999998E-3</c:v>
                </c:pt>
                <c:pt idx="11">
                  <c:v>5.4999999999999997E-3</c:v>
                </c:pt>
                <c:pt idx="12">
                  <c:v>2.2000000000000001E-3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BE-4578-AAB7-4CCE83463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9850896"/>
        <c:axId val="699851880"/>
      </c:scatterChart>
      <c:valAx>
        <c:axId val="69985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Initial Pavement Dirt Load (lb/ft2)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851880"/>
        <c:crosses val="autoZero"/>
        <c:crossBetween val="midCat"/>
      </c:valAx>
      <c:valAx>
        <c:axId val="699851880"/>
        <c:scaling>
          <c:orientation val="minMax"/>
          <c:max val="2.0000000000000004E-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Pavement Dirt Load (lb/ft2)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850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Cleaning on Very Rough Pavement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'Tor pvd parking'!$G$59</c:f>
              <c:strCache>
                <c:ptCount val="1"/>
                <c:pt idx="0">
                  <c:v> residual lbs/ft2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3381014873140909E-2"/>
                  <c:y val="0.12097849049356635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0.11x + 0.013</a:t>
                    </a:r>
                    <a:br>
                      <a:rPr lang="en-US" baseline="0"/>
                    </a:br>
                    <a:r>
                      <a:rPr lang="en-US" baseline="0"/>
                      <a:t>R² = 0.90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'Tor pvd parking'!$F$60:$F$62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6.0000000000000001E-3</c:v>
                </c:pt>
                <c:pt idx="2">
                  <c:v>1.9E-2</c:v>
                </c:pt>
              </c:numCache>
            </c:numRef>
          </c:xVal>
          <c:yVal>
            <c:numRef>
              <c:f>'Tor pvd parking'!$G$60:$G$62</c:f>
              <c:numCache>
                <c:formatCode>General</c:formatCode>
                <c:ptCount val="3"/>
                <c:pt idx="0">
                  <c:v>1.6E-2</c:v>
                </c:pt>
                <c:pt idx="1">
                  <c:v>1.4E-2</c:v>
                </c:pt>
                <c:pt idx="2">
                  <c:v>1.6E-2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9C-445C-8F3D-1E9ADE6E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189304"/>
        <c:axId val="686188648"/>
      </c:scatterChart>
      <c:valAx>
        <c:axId val="686189304"/>
        <c:scaling>
          <c:orientation val="minMax"/>
          <c:max val="4.0000000000000008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Initial Pavement Dirt Load (lb/ft2)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188648"/>
        <c:crosses val="autoZero"/>
        <c:crossBetween val="midCat"/>
      </c:valAx>
      <c:valAx>
        <c:axId val="686188648"/>
        <c:scaling>
          <c:orientation val="minMax"/>
          <c:max val="2.0000000000000004E-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Pavement Dirt Load (lb/ft2)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189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chart" Target="../charts/chart1.xml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chart" Target="../charts/chart3.xm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chart" Target="../charts/chart2.xml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190499</xdr:colOff>
      <xdr:row>149</xdr:row>
      <xdr:rowOff>66675</xdr:rowOff>
    </xdr:from>
    <xdr:to>
      <xdr:col>9</xdr:col>
      <xdr:colOff>847725</xdr:colOff>
      <xdr:row>172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B88B9E-6590-472E-B185-4E9D5E334B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680" t="36753" r="31710" b="25075"/>
        <a:stretch/>
      </xdr:blipFill>
      <xdr:spPr>
        <a:xfrm>
          <a:off x="1762124" y="58169175"/>
          <a:ext cx="7791451" cy="4362450"/>
        </a:xfrm>
        <a:prstGeom prst="rect">
          <a:avLst/>
        </a:prstGeom>
      </xdr:spPr>
    </xdr:pic>
    <xdr:clientData/>
  </xdr:twoCellAnchor>
  <xdr:twoCellAnchor editAs="oneCell">
    <xdr:from>
      <xdr:col>2</xdr:col>
      <xdr:colOff>438149</xdr:colOff>
      <xdr:row>172</xdr:row>
      <xdr:rowOff>161925</xdr:rowOff>
    </xdr:from>
    <xdr:to>
      <xdr:col>9</xdr:col>
      <xdr:colOff>104775</xdr:colOff>
      <xdr:row>217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F5819F-A4BB-47C4-8C6B-182C01C926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9118" t="16586" r="33690" b="9739"/>
        <a:stretch/>
      </xdr:blipFill>
      <xdr:spPr>
        <a:xfrm>
          <a:off x="2009774" y="62645925"/>
          <a:ext cx="6800851" cy="84201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254</xdr:row>
      <xdr:rowOff>95251</xdr:rowOff>
    </xdr:from>
    <xdr:to>
      <xdr:col>8</xdr:col>
      <xdr:colOff>745886</xdr:colOff>
      <xdr:row>286</xdr:row>
      <xdr:rowOff>171451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A345135-4634-4362-BF04-EBEAA3AEAD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9951" t="17002" r="22802" b="6739"/>
        <a:stretch/>
      </xdr:blipFill>
      <xdr:spPr>
        <a:xfrm>
          <a:off x="904875" y="78200251"/>
          <a:ext cx="7413386" cy="61722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333376</xdr:colOff>
      <xdr:row>222</xdr:row>
      <xdr:rowOff>66675</xdr:rowOff>
    </xdr:from>
    <xdr:to>
      <xdr:col>8</xdr:col>
      <xdr:colOff>285751</xdr:colOff>
      <xdr:row>253</xdr:row>
      <xdr:rowOff>55981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23561BF-6D4A-4EA8-9458-31FC3614D5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4899" t="17669" r="27647" b="16335"/>
        <a:stretch/>
      </xdr:blipFill>
      <xdr:spPr>
        <a:xfrm>
          <a:off x="1076326" y="72075675"/>
          <a:ext cx="6781800" cy="5894806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485776</xdr:colOff>
      <xdr:row>288</xdr:row>
      <xdr:rowOff>1</xdr:rowOff>
    </xdr:from>
    <xdr:to>
      <xdr:col>8</xdr:col>
      <xdr:colOff>161925</xdr:colOff>
      <xdr:row>317</xdr:row>
      <xdr:rowOff>79199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3998E4-9123-483F-BD14-D1E18AD20C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0368" t="11252" r="33429" b="13823"/>
        <a:stretch/>
      </xdr:blipFill>
      <xdr:spPr>
        <a:xfrm rot="5400000">
          <a:off x="1308189" y="83759588"/>
          <a:ext cx="5603698" cy="7248524"/>
        </a:xfrm>
        <a:prstGeom prst="rect">
          <a:avLst/>
        </a:prstGeom>
      </xdr:spPr>
    </xdr:pic>
    <xdr:clientData/>
  </xdr:twoCellAnchor>
  <xdr:twoCellAnchor editAs="oneCell">
    <xdr:from>
      <xdr:col>0</xdr:col>
      <xdr:colOff>547686</xdr:colOff>
      <xdr:row>318</xdr:row>
      <xdr:rowOff>166690</xdr:rowOff>
    </xdr:from>
    <xdr:to>
      <xdr:col>8</xdr:col>
      <xdr:colOff>257174</xdr:colOff>
      <xdr:row>348</xdr:row>
      <xdr:rowOff>176066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BF3A16F-6D61-412F-9F80-303788F153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0420" t="13835" r="33013" b="11739"/>
        <a:stretch/>
      </xdr:blipFill>
      <xdr:spPr>
        <a:xfrm rot="5400000">
          <a:off x="1326430" y="89684946"/>
          <a:ext cx="5724376" cy="7281863"/>
        </a:xfrm>
        <a:prstGeom prst="rect">
          <a:avLst/>
        </a:prstGeom>
      </xdr:spPr>
    </xdr:pic>
    <xdr:clientData/>
  </xdr:twoCellAnchor>
  <xdr:twoCellAnchor editAs="oneCell">
    <xdr:from>
      <xdr:col>0</xdr:col>
      <xdr:colOff>357188</xdr:colOff>
      <xdr:row>350</xdr:row>
      <xdr:rowOff>138116</xdr:rowOff>
    </xdr:from>
    <xdr:to>
      <xdr:col>9</xdr:col>
      <xdr:colOff>471488</xdr:colOff>
      <xdr:row>386</xdr:row>
      <xdr:rowOff>128591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4FD34D5-BF04-4182-A45A-A86DA90EA0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30525" t="14002" r="32023" b="8822"/>
        <a:stretch/>
      </xdr:blipFill>
      <xdr:spPr>
        <a:xfrm rot="5400000">
          <a:off x="1343025" y="95545279"/>
          <a:ext cx="6848475" cy="8820150"/>
        </a:xfrm>
        <a:prstGeom prst="rect">
          <a:avLst/>
        </a:prstGeom>
      </xdr:spPr>
    </xdr:pic>
    <xdr:clientData/>
  </xdr:twoCellAnchor>
  <xdr:twoCellAnchor editAs="oneCell">
    <xdr:from>
      <xdr:col>0</xdr:col>
      <xdr:colOff>395288</xdr:colOff>
      <xdr:row>388</xdr:row>
      <xdr:rowOff>71437</xdr:rowOff>
    </xdr:from>
    <xdr:to>
      <xdr:col>9</xdr:col>
      <xdr:colOff>490538</xdr:colOff>
      <xdr:row>425</xdr:row>
      <xdr:rowOff>157163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04B0261-4B53-4DD5-B549-3D99210200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0264" t="11418" r="30721" b="11572"/>
        <a:stretch/>
      </xdr:blipFill>
      <xdr:spPr>
        <a:xfrm rot="5400000">
          <a:off x="1228725" y="102870000"/>
          <a:ext cx="7134226" cy="88011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427</xdr:row>
      <xdr:rowOff>47625</xdr:rowOff>
    </xdr:from>
    <xdr:to>
      <xdr:col>9</xdr:col>
      <xdr:colOff>238125</xdr:colOff>
      <xdr:row>460</xdr:row>
      <xdr:rowOff>133350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EED1C2D-CEB5-4FDF-A5F0-89792A99EF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31775" t="13251" r="33377" b="13156"/>
        <a:stretch/>
      </xdr:blipFill>
      <xdr:spPr>
        <a:xfrm rot="5400000">
          <a:off x="1552575" y="110089950"/>
          <a:ext cx="6372225" cy="841057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465</xdr:row>
      <xdr:rowOff>152400</xdr:rowOff>
    </xdr:from>
    <xdr:to>
      <xdr:col>7</xdr:col>
      <xdr:colOff>714375</xdr:colOff>
      <xdr:row>503</xdr:row>
      <xdr:rowOff>47625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0AAF2D2-DD5D-4D08-8F6F-C8370ED706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29014" t="23670" r="35774" b="13906"/>
        <a:stretch/>
      </xdr:blipFill>
      <xdr:spPr>
        <a:xfrm>
          <a:off x="819149" y="118452900"/>
          <a:ext cx="6438901" cy="7134225"/>
        </a:xfrm>
        <a:prstGeom prst="rect">
          <a:avLst/>
        </a:prstGeom>
      </xdr:spPr>
    </xdr:pic>
    <xdr:clientData/>
  </xdr:twoCellAnchor>
  <xdr:twoCellAnchor editAs="oneCell">
    <xdr:from>
      <xdr:col>0</xdr:col>
      <xdr:colOff>590550</xdr:colOff>
      <xdr:row>508</xdr:row>
      <xdr:rowOff>1</xdr:rowOff>
    </xdr:from>
    <xdr:to>
      <xdr:col>8</xdr:col>
      <xdr:colOff>723103</xdr:colOff>
      <xdr:row>537</xdr:row>
      <xdr:rowOff>57150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B8E6F53-3308-45C2-9AE4-010E590F39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2607" t="31004" r="27491" b="11155"/>
        <a:stretch/>
      </xdr:blipFill>
      <xdr:spPr>
        <a:xfrm>
          <a:off x="590550" y="126492001"/>
          <a:ext cx="7704928" cy="5581649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538</xdr:row>
      <xdr:rowOff>38101</xdr:rowOff>
    </xdr:from>
    <xdr:to>
      <xdr:col>8</xdr:col>
      <xdr:colOff>800100</xdr:colOff>
      <xdr:row>566</xdr:row>
      <xdr:rowOff>162855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75E0B2A7-B246-4688-9827-EEFFA04A6A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21200" t="29337" r="30252" b="16573"/>
        <a:stretch/>
      </xdr:blipFill>
      <xdr:spPr>
        <a:xfrm>
          <a:off x="533400" y="132245101"/>
          <a:ext cx="7839075" cy="5458754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571499</xdr:colOff>
      <xdr:row>567</xdr:row>
      <xdr:rowOff>180975</xdr:rowOff>
    </xdr:from>
    <xdr:to>
      <xdr:col>8</xdr:col>
      <xdr:colOff>447675</xdr:colOff>
      <xdr:row>596</xdr:row>
      <xdr:rowOff>100354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F03EFC2-7280-4AE6-9015-F089B3DD78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24222" t="27920" r="33585" b="22741"/>
        <a:stretch/>
      </xdr:blipFill>
      <xdr:spPr>
        <a:xfrm>
          <a:off x="571499" y="137912475"/>
          <a:ext cx="7448551" cy="5443879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597</xdr:row>
      <xdr:rowOff>180976</xdr:rowOff>
    </xdr:from>
    <xdr:to>
      <xdr:col>9</xdr:col>
      <xdr:colOff>333375</xdr:colOff>
      <xdr:row>630</xdr:row>
      <xdr:rowOff>47626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B73A86F-33E0-409B-9767-216F255F3A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24898" t="24669" r="27335" b="21490"/>
        <a:stretch/>
      </xdr:blipFill>
      <xdr:spPr>
        <a:xfrm>
          <a:off x="304800" y="143627476"/>
          <a:ext cx="8734425" cy="6153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631</xdr:row>
      <xdr:rowOff>171450</xdr:rowOff>
    </xdr:from>
    <xdr:to>
      <xdr:col>7</xdr:col>
      <xdr:colOff>19050</xdr:colOff>
      <xdr:row>681</xdr:row>
      <xdr:rowOff>28575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62104E2-CD2C-4B69-829F-319299F062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32348" t="11584" r="35877" b="6322"/>
        <a:stretch/>
      </xdr:blipFill>
      <xdr:spPr>
        <a:xfrm>
          <a:off x="752474" y="150094950"/>
          <a:ext cx="5810251" cy="9382125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647700</xdr:colOff>
      <xdr:row>681</xdr:row>
      <xdr:rowOff>133350</xdr:rowOff>
    </xdr:from>
    <xdr:to>
      <xdr:col>8</xdr:col>
      <xdr:colOff>438150</xdr:colOff>
      <xdr:row>725</xdr:row>
      <xdr:rowOff>180975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794887E-A7CF-48E1-94DC-E9DFCC678D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27087" t="19419" r="32648" b="6822"/>
        <a:stretch/>
      </xdr:blipFill>
      <xdr:spPr>
        <a:xfrm>
          <a:off x="647700" y="159581850"/>
          <a:ext cx="7362825" cy="8429625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727</xdr:row>
      <xdr:rowOff>104775</xdr:rowOff>
    </xdr:from>
    <xdr:to>
      <xdr:col>6</xdr:col>
      <xdr:colOff>514350</xdr:colOff>
      <xdr:row>768</xdr:row>
      <xdr:rowOff>28575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273C5756-773C-4789-829B-3E1C3C28E4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31879" t="16252" r="39836" b="16073"/>
        <a:stretch/>
      </xdr:blipFill>
      <xdr:spPr>
        <a:xfrm>
          <a:off x="866775" y="168316275"/>
          <a:ext cx="5172075" cy="7734300"/>
        </a:xfrm>
        <a:prstGeom prst="rect">
          <a:avLst/>
        </a:prstGeom>
      </xdr:spPr>
    </xdr:pic>
    <xdr:clientData/>
  </xdr:twoCellAnchor>
  <xdr:twoCellAnchor>
    <xdr:from>
      <xdr:col>8</xdr:col>
      <xdr:colOff>457199</xdr:colOff>
      <xdr:row>107</xdr:row>
      <xdr:rowOff>61911</xdr:rowOff>
    </xdr:from>
    <xdr:to>
      <xdr:col>13</xdr:col>
      <xdr:colOff>104774</xdr:colOff>
      <xdr:row>126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E1A54E-BF0C-43FA-94E3-6962CAF25D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666750</xdr:colOff>
      <xdr:row>108</xdr:row>
      <xdr:rowOff>14286</xdr:rowOff>
    </xdr:from>
    <xdr:to>
      <xdr:col>21</xdr:col>
      <xdr:colOff>381000</xdr:colOff>
      <xdr:row>126</xdr:row>
      <xdr:rowOff>95249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3BC203A-054A-40D5-A568-C0FF05D9D4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11</xdr:col>
      <xdr:colOff>276225</xdr:colOff>
      <xdr:row>128</xdr:row>
      <xdr:rowOff>33337</xdr:rowOff>
    </xdr:from>
    <xdr:to>
      <xdr:col>17</xdr:col>
      <xdr:colOff>257175</xdr:colOff>
      <xdr:row>145</xdr:row>
      <xdr:rowOff>66675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9914557-05B4-444F-BE74-5917E08368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442380</xdr:colOff>
      <xdr:row>11</xdr:row>
      <xdr:rowOff>22224</xdr:rowOff>
    </xdr:from>
    <xdr:to>
      <xdr:col>29</xdr:col>
      <xdr:colOff>571499</xdr:colOff>
      <xdr:row>39</xdr:row>
      <xdr:rowOff>74083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C9641D-4B25-408A-B443-D5A8606323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402167</xdr:colOff>
      <xdr:row>44</xdr:row>
      <xdr:rowOff>126999</xdr:rowOff>
    </xdr:from>
    <xdr:to>
      <xdr:col>24</xdr:col>
      <xdr:colOff>433916</xdr:colOff>
      <xdr:row>58</xdr:row>
      <xdr:rowOff>148166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3FDAA0B-8F1D-4FA8-9053-9E1A025F7B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534458</xdr:colOff>
      <xdr:row>58</xdr:row>
      <xdr:rowOff>237067</xdr:rowOff>
    </xdr:from>
    <xdr:to>
      <xdr:col>22</xdr:col>
      <xdr:colOff>195792</xdr:colOff>
      <xdr:row>71</xdr:row>
      <xdr:rowOff>313267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0B233B-54F6-4969-8437-7C5A740BF8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545042</xdr:colOff>
      <xdr:row>74</xdr:row>
      <xdr:rowOff>46567</xdr:rowOff>
    </xdr:from>
    <xdr:to>
      <xdr:col>22</xdr:col>
      <xdr:colOff>206376</xdr:colOff>
      <xdr:row>88</xdr:row>
      <xdr:rowOff>122767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D0D3511-0C75-4556-97AC-FEBBC04786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30CC-686C-46A9-BDD3-E1E6627CB5AB}">
  <dimension ref="A3:O506"/>
  <sheetViews>
    <sheetView tabSelected="1" topLeftCell="J106" workbookViewId="0">
      <selection activeCell="T144" sqref="T144"/>
    </sheetView>
  </sheetViews>
  <sheetFormatPr defaultRowHeight="15" x14ac:dyDescent="0.25"/>
  <cols>
    <col min="1" max="1" width="11.140625" customWidth="1"/>
    <col min="2" max="2" width="12.42578125" customWidth="1"/>
    <col min="3" max="3" width="20" customWidth="1"/>
    <col min="4" max="4" width="13.28515625" customWidth="1"/>
    <col min="5" max="5" width="11.7109375" customWidth="1"/>
    <col min="6" max="6" width="14.28515625" customWidth="1"/>
    <col min="7" max="7" width="15.28515625" customWidth="1"/>
    <col min="8" max="8" width="15.42578125" customWidth="1"/>
    <col min="9" max="9" width="17" style="2" customWidth="1"/>
    <col min="10" max="10" width="17.42578125" customWidth="1"/>
    <col min="11" max="11" width="15.5703125" style="6" customWidth="1"/>
    <col min="12" max="12" width="16.42578125" style="6" customWidth="1"/>
    <col min="13" max="13" width="15.28515625" customWidth="1"/>
    <col min="14" max="14" width="12.7109375" customWidth="1"/>
    <col min="15" max="15" width="14.140625" customWidth="1"/>
  </cols>
  <sheetData>
    <row r="3" spans="1:12" x14ac:dyDescent="0.25">
      <c r="B3" t="s">
        <v>3</v>
      </c>
    </row>
    <row r="4" spans="1:12" s="1" customFormat="1" ht="75" x14ac:dyDescent="0.25">
      <c r="C4" s="1" t="s">
        <v>4</v>
      </c>
      <c r="D4" s="1" t="s">
        <v>10</v>
      </c>
      <c r="E4" s="1" t="s">
        <v>11</v>
      </c>
      <c r="I4" s="3"/>
      <c r="K4" s="7"/>
      <c r="L4" s="7"/>
    </row>
    <row r="5" spans="1:12" x14ac:dyDescent="0.25">
      <c r="C5" t="s">
        <v>5</v>
      </c>
      <c r="D5">
        <v>43.8</v>
      </c>
      <c r="E5">
        <v>43.8</v>
      </c>
    </row>
    <row r="6" spans="1:12" x14ac:dyDescent="0.25">
      <c r="C6" t="s">
        <v>6</v>
      </c>
      <c r="D6">
        <v>32.549999999999997</v>
      </c>
      <c r="E6">
        <v>43.8</v>
      </c>
    </row>
    <row r="7" spans="1:12" x14ac:dyDescent="0.25">
      <c r="C7" t="s">
        <v>7</v>
      </c>
      <c r="D7">
        <v>14.43</v>
      </c>
      <c r="E7">
        <v>36.1</v>
      </c>
    </row>
    <row r="8" spans="1:12" x14ac:dyDescent="0.25">
      <c r="C8" t="s">
        <v>8</v>
      </c>
      <c r="D8">
        <v>19.66</v>
      </c>
      <c r="E8">
        <v>32.549999999999997</v>
      </c>
    </row>
    <row r="9" spans="1:12" x14ac:dyDescent="0.25">
      <c r="C9" t="s">
        <v>9</v>
      </c>
      <c r="D9">
        <v>19.66</v>
      </c>
      <c r="E9">
        <v>13.23</v>
      </c>
    </row>
    <row r="10" spans="1:12" x14ac:dyDescent="0.25">
      <c r="A10" t="s">
        <v>265</v>
      </c>
    </row>
    <row r="12" spans="1:12" x14ac:dyDescent="0.25">
      <c r="A12" t="s">
        <v>12</v>
      </c>
    </row>
    <row r="16" spans="1:12" x14ac:dyDescent="0.25">
      <c r="B16" t="s">
        <v>35</v>
      </c>
    </row>
    <row r="17" spans="2:15" s="1" customFormat="1" ht="75" x14ac:dyDescent="0.25">
      <c r="B17" s="1" t="s">
        <v>260</v>
      </c>
      <c r="C17" s="1" t="s">
        <v>34</v>
      </c>
      <c r="D17" s="1" t="s">
        <v>16</v>
      </c>
      <c r="E17" s="1" t="s">
        <v>17</v>
      </c>
      <c r="F17" s="1" t="s">
        <v>23</v>
      </c>
      <c r="G17" s="1" t="s">
        <v>19</v>
      </c>
      <c r="H17" s="35" t="s">
        <v>22</v>
      </c>
      <c r="I17" s="35" t="s">
        <v>29</v>
      </c>
      <c r="J17" s="35" t="s">
        <v>30</v>
      </c>
      <c r="K17" s="35" t="s">
        <v>32</v>
      </c>
      <c r="L17" s="7" t="s">
        <v>33</v>
      </c>
      <c r="M17" s="1" t="s">
        <v>25</v>
      </c>
      <c r="N17" s="3" t="s">
        <v>28</v>
      </c>
      <c r="O17" s="3" t="s">
        <v>27</v>
      </c>
    </row>
    <row r="18" spans="2:15" x14ac:dyDescent="0.25">
      <c r="B18" t="s">
        <v>261</v>
      </c>
      <c r="C18" t="s">
        <v>26</v>
      </c>
      <c r="D18" t="s">
        <v>7</v>
      </c>
      <c r="E18" t="s">
        <v>263</v>
      </c>
      <c r="F18">
        <v>0.45</v>
      </c>
      <c r="G18" t="s">
        <v>21</v>
      </c>
      <c r="H18" s="14">
        <v>110.6</v>
      </c>
      <c r="I18" s="14">
        <v>104.2</v>
      </c>
      <c r="J18" s="14">
        <v>103</v>
      </c>
      <c r="K18" s="14">
        <v>5.7679999999999998</v>
      </c>
      <c r="L18" s="14">
        <v>6.8819999999999997</v>
      </c>
      <c r="N18" s="2"/>
      <c r="O18" s="2"/>
    </row>
    <row r="19" spans="2:15" x14ac:dyDescent="0.25">
      <c r="B19" t="s">
        <v>262</v>
      </c>
      <c r="C19" t="s">
        <v>26</v>
      </c>
      <c r="D19" t="s">
        <v>15</v>
      </c>
      <c r="E19" t="s">
        <v>18</v>
      </c>
      <c r="F19">
        <v>0.33</v>
      </c>
      <c r="G19" t="s">
        <v>20</v>
      </c>
      <c r="H19" s="14">
        <v>146.1</v>
      </c>
      <c r="I19" s="14">
        <v>129.4</v>
      </c>
      <c r="J19" s="14">
        <v>127.3</v>
      </c>
      <c r="K19" s="14">
        <v>11.377000000000001</v>
      </c>
      <c r="L19" s="14">
        <v>12.87</v>
      </c>
      <c r="N19" s="2"/>
      <c r="O19" s="2"/>
    </row>
    <row r="20" spans="2:15" x14ac:dyDescent="0.25">
      <c r="B20" t="s">
        <v>259</v>
      </c>
      <c r="C20" t="s">
        <v>5</v>
      </c>
      <c r="D20" t="s">
        <v>37</v>
      </c>
      <c r="E20" t="s">
        <v>264</v>
      </c>
      <c r="F20">
        <v>0.22</v>
      </c>
      <c r="G20">
        <v>0</v>
      </c>
      <c r="H20" s="14">
        <v>130</v>
      </c>
      <c r="I20" s="14">
        <v>130</v>
      </c>
      <c r="J20" s="14">
        <v>130</v>
      </c>
      <c r="K20" s="14">
        <v>0</v>
      </c>
      <c r="L20" s="14">
        <v>0</v>
      </c>
      <c r="N20" s="2"/>
      <c r="O20" s="2"/>
    </row>
    <row r="21" spans="2:15" x14ac:dyDescent="0.25">
      <c r="B21" t="s">
        <v>24</v>
      </c>
      <c r="H21" s="14">
        <f>F18*H18+F19*H19+F20*H20</f>
        <v>126.583</v>
      </c>
      <c r="I21" s="14">
        <f>F18*I18+F19*I19+F20*I20</f>
        <v>118.19200000000001</v>
      </c>
      <c r="J21" s="36">
        <f>F18*J18+F19*J19+F20*J20</f>
        <v>116.959</v>
      </c>
      <c r="K21" s="36">
        <f>F18*K18+F19*K19+F19*K20</f>
        <v>6.350010000000001</v>
      </c>
      <c r="L21" s="36">
        <f>F18*L18+F19*L19+F20*L20</f>
        <v>7.3439999999999994</v>
      </c>
      <c r="M21" s="5">
        <v>130</v>
      </c>
      <c r="N21" s="4">
        <f>M21*(100-K21)/100</f>
        <v>121.74498699999999</v>
      </c>
      <c r="O21" s="4">
        <f>M21*((100-L21)/100)</f>
        <v>120.45280000000001</v>
      </c>
    </row>
    <row r="22" spans="2:15" x14ac:dyDescent="0.25">
      <c r="H22" s="14"/>
      <c r="I22" s="14"/>
      <c r="J22" s="36"/>
      <c r="K22" s="36"/>
      <c r="L22" s="36"/>
      <c r="M22" s="5"/>
      <c r="N22" s="4"/>
      <c r="O22" s="4"/>
    </row>
    <row r="23" spans="2:15" x14ac:dyDescent="0.25">
      <c r="H23" s="14"/>
      <c r="I23" s="14"/>
      <c r="J23" s="14"/>
      <c r="K23" s="14"/>
      <c r="L23" s="14"/>
      <c r="N23" s="2"/>
      <c r="O23" s="2"/>
    </row>
    <row r="24" spans="2:15" s="1" customFormat="1" ht="75" x14ac:dyDescent="0.25">
      <c r="C24" s="1" t="s">
        <v>34</v>
      </c>
      <c r="D24" s="1" t="s">
        <v>16</v>
      </c>
      <c r="E24" s="1" t="s">
        <v>17</v>
      </c>
      <c r="F24" s="1" t="s">
        <v>23</v>
      </c>
      <c r="G24" s="1" t="s">
        <v>19</v>
      </c>
      <c r="H24" s="35" t="s">
        <v>22</v>
      </c>
      <c r="I24" s="35" t="s">
        <v>29</v>
      </c>
      <c r="J24" s="35" t="s">
        <v>30</v>
      </c>
      <c r="K24" s="35" t="s">
        <v>32</v>
      </c>
      <c r="L24" s="35" t="s">
        <v>33</v>
      </c>
      <c r="M24" s="1" t="s">
        <v>25</v>
      </c>
      <c r="N24" s="3" t="s">
        <v>28</v>
      </c>
      <c r="O24" s="3" t="s">
        <v>27</v>
      </c>
    </row>
    <row r="25" spans="2:15" x14ac:dyDescent="0.25">
      <c r="B25" t="s">
        <v>13</v>
      </c>
      <c r="C25" t="s">
        <v>0</v>
      </c>
      <c r="D25" t="s">
        <v>7</v>
      </c>
      <c r="E25" t="s">
        <v>263</v>
      </c>
      <c r="F25">
        <v>0.45</v>
      </c>
      <c r="G25" t="s">
        <v>21</v>
      </c>
      <c r="H25" s="14">
        <v>110.6</v>
      </c>
      <c r="I25" s="14">
        <v>102.9</v>
      </c>
      <c r="J25" s="14">
        <v>102.9</v>
      </c>
      <c r="K25" s="14">
        <v>6.9669999999999996</v>
      </c>
      <c r="L25" s="14">
        <v>6.9329999999999998</v>
      </c>
      <c r="N25" s="2"/>
      <c r="O25" s="2"/>
    </row>
    <row r="26" spans="2:15" x14ac:dyDescent="0.25">
      <c r="B26" t="s">
        <v>14</v>
      </c>
      <c r="C26" t="s">
        <v>0</v>
      </c>
      <c r="D26" t="s">
        <v>15</v>
      </c>
      <c r="E26" t="s">
        <v>18</v>
      </c>
      <c r="F26">
        <v>0.33</v>
      </c>
      <c r="G26" t="s">
        <v>20</v>
      </c>
      <c r="H26" s="14">
        <v>146.1</v>
      </c>
      <c r="I26" s="14">
        <v>122.5</v>
      </c>
      <c r="J26" s="14">
        <v>127.2</v>
      </c>
      <c r="K26" s="14">
        <v>16.134</v>
      </c>
      <c r="L26" s="14">
        <v>12.92</v>
      </c>
      <c r="N26" s="2"/>
      <c r="O26" s="2"/>
    </row>
    <row r="27" spans="2:15" x14ac:dyDescent="0.25">
      <c r="B27" t="s">
        <v>259</v>
      </c>
      <c r="C27" t="s">
        <v>5</v>
      </c>
      <c r="D27" t="s">
        <v>37</v>
      </c>
      <c r="E27" t="s">
        <v>264</v>
      </c>
      <c r="F27">
        <v>0.22</v>
      </c>
      <c r="G27">
        <v>0</v>
      </c>
      <c r="H27" s="14">
        <v>130</v>
      </c>
      <c r="I27" s="14">
        <v>130</v>
      </c>
      <c r="J27" s="14">
        <v>130</v>
      </c>
      <c r="K27" s="14">
        <v>0</v>
      </c>
      <c r="L27" s="14">
        <v>0</v>
      </c>
      <c r="N27" s="2"/>
      <c r="O27" s="2"/>
    </row>
    <row r="28" spans="2:15" x14ac:dyDescent="0.25">
      <c r="B28" t="s">
        <v>24</v>
      </c>
      <c r="H28" s="14">
        <f>F25*H25+F26*H26+F27*H27</f>
        <v>126.583</v>
      </c>
      <c r="I28" s="14">
        <f>F25*I25+F26*I26+F27*I27</f>
        <v>115.33000000000001</v>
      </c>
      <c r="J28" s="36">
        <f>F25*J25+F26*J26+F27*J27</f>
        <v>116.881</v>
      </c>
      <c r="K28" s="36">
        <f>F25*K25+F26*K26+F26*K27</f>
        <v>8.4593699999999998</v>
      </c>
      <c r="L28" s="36">
        <f>F25*L25+F26*L26+F27*L27</f>
        <v>7.3834499999999998</v>
      </c>
      <c r="M28">
        <v>130</v>
      </c>
      <c r="N28" s="2">
        <f>M28*(100-K28)/100</f>
        <v>119.002819</v>
      </c>
      <c r="O28" s="2">
        <f>M28*((100-L28)/100)</f>
        <v>120.40151500000002</v>
      </c>
    </row>
    <row r="29" spans="2:15" x14ac:dyDescent="0.25">
      <c r="H29" s="14"/>
      <c r="I29" s="14"/>
      <c r="J29" s="14"/>
      <c r="K29" s="14"/>
      <c r="L29" s="14"/>
      <c r="N29" s="2"/>
      <c r="O29" s="2"/>
    </row>
    <row r="30" spans="2:15" x14ac:dyDescent="0.25">
      <c r="H30" s="14"/>
      <c r="I30" s="14"/>
      <c r="J30" s="14"/>
      <c r="K30" s="14"/>
      <c r="L30" s="14"/>
      <c r="N30" s="2"/>
      <c r="O30" s="2"/>
    </row>
    <row r="31" spans="2:15" s="1" customFormat="1" ht="75" x14ac:dyDescent="0.25">
      <c r="C31" s="1" t="s">
        <v>34</v>
      </c>
      <c r="D31" s="1" t="s">
        <v>16</v>
      </c>
      <c r="E31" s="1" t="s">
        <v>17</v>
      </c>
      <c r="F31" s="1" t="s">
        <v>23</v>
      </c>
      <c r="G31" s="1" t="s">
        <v>19</v>
      </c>
      <c r="H31" s="35" t="s">
        <v>22</v>
      </c>
      <c r="I31" s="35" t="s">
        <v>29</v>
      </c>
      <c r="J31" s="35" t="s">
        <v>30</v>
      </c>
      <c r="K31" s="35" t="s">
        <v>32</v>
      </c>
      <c r="L31" s="35" t="s">
        <v>33</v>
      </c>
      <c r="M31" s="1" t="s">
        <v>25</v>
      </c>
      <c r="N31" s="3" t="s">
        <v>28</v>
      </c>
      <c r="O31" s="3" t="s">
        <v>27</v>
      </c>
    </row>
    <row r="32" spans="2:15" x14ac:dyDescent="0.25">
      <c r="B32" t="s">
        <v>13</v>
      </c>
      <c r="C32" t="s">
        <v>1</v>
      </c>
      <c r="D32" t="s">
        <v>7</v>
      </c>
      <c r="E32" t="s">
        <v>263</v>
      </c>
      <c r="F32">
        <v>0.45</v>
      </c>
      <c r="G32" t="s">
        <v>21</v>
      </c>
      <c r="H32" s="14">
        <v>110.6</v>
      </c>
      <c r="I32" s="14">
        <v>94.64</v>
      </c>
      <c r="J32" s="14">
        <v>97.96</v>
      </c>
      <c r="K32" s="14">
        <v>14.43</v>
      </c>
      <c r="L32" s="14">
        <v>11.427</v>
      </c>
      <c r="N32" s="2"/>
      <c r="O32" s="2"/>
    </row>
    <row r="33" spans="2:15" x14ac:dyDescent="0.25">
      <c r="B33" t="s">
        <v>14</v>
      </c>
      <c r="C33" t="s">
        <v>1</v>
      </c>
      <c r="D33" t="s">
        <v>15</v>
      </c>
      <c r="E33" t="s">
        <v>18</v>
      </c>
      <c r="F33">
        <v>0.33</v>
      </c>
      <c r="G33" t="s">
        <v>20</v>
      </c>
      <c r="H33" s="14">
        <v>146.1</v>
      </c>
      <c r="I33" s="14">
        <v>98.51</v>
      </c>
      <c r="J33" s="14">
        <v>116.7</v>
      </c>
      <c r="K33" s="14">
        <v>32.549999999999997</v>
      </c>
      <c r="L33" s="14">
        <v>20.117999999999999</v>
      </c>
      <c r="N33" s="2"/>
      <c r="O33" s="2"/>
    </row>
    <row r="34" spans="2:15" x14ac:dyDescent="0.25">
      <c r="B34" t="s">
        <v>259</v>
      </c>
      <c r="C34" t="s">
        <v>5</v>
      </c>
      <c r="D34" t="s">
        <v>37</v>
      </c>
      <c r="E34" t="s">
        <v>264</v>
      </c>
      <c r="F34">
        <v>0.22</v>
      </c>
      <c r="G34">
        <v>0</v>
      </c>
      <c r="H34" s="14">
        <v>130</v>
      </c>
      <c r="I34" s="14">
        <v>130</v>
      </c>
      <c r="J34" s="14">
        <v>130</v>
      </c>
      <c r="K34" s="14">
        <v>0</v>
      </c>
      <c r="L34" s="14">
        <v>0</v>
      </c>
      <c r="N34" s="2"/>
      <c r="O34" s="2"/>
    </row>
    <row r="35" spans="2:15" x14ac:dyDescent="0.25">
      <c r="B35" t="s">
        <v>24</v>
      </c>
      <c r="H35" s="14">
        <f>F32*H32+F33*H33+F34*H34</f>
        <v>126.583</v>
      </c>
      <c r="I35" s="14">
        <f>F32*I32+F33*I33+F34*I34</f>
        <v>103.69630000000001</v>
      </c>
      <c r="J35" s="36">
        <f>F32*J32+F33*J33+F34*J34</f>
        <v>111.19300000000001</v>
      </c>
      <c r="K35" s="36">
        <f>F32*K32+F33*K33+F33*K34</f>
        <v>17.234999999999999</v>
      </c>
      <c r="L35" s="36">
        <f>F32*L32+F33*L33+F34*L34</f>
        <v>11.781089999999999</v>
      </c>
      <c r="M35">
        <v>130</v>
      </c>
      <c r="N35" s="2">
        <f>M35*(100-K35)/100</f>
        <v>107.59450000000001</v>
      </c>
      <c r="O35" s="2">
        <f>M35*((100-L35)/100)</f>
        <v>114.68458299999999</v>
      </c>
    </row>
    <row r="36" spans="2:15" x14ac:dyDescent="0.25">
      <c r="H36" s="14"/>
      <c r="I36" s="14"/>
      <c r="J36" s="14"/>
      <c r="K36" s="14"/>
      <c r="L36" s="14"/>
      <c r="N36" s="2"/>
      <c r="O36" s="2"/>
    </row>
    <row r="37" spans="2:15" x14ac:dyDescent="0.25">
      <c r="H37" s="14"/>
      <c r="I37" s="14"/>
      <c r="J37" s="14"/>
      <c r="K37" s="14"/>
      <c r="L37" s="14"/>
      <c r="N37" s="2"/>
      <c r="O37" s="2"/>
    </row>
    <row r="38" spans="2:15" s="1" customFormat="1" ht="75" x14ac:dyDescent="0.25">
      <c r="C38" s="1" t="s">
        <v>34</v>
      </c>
      <c r="D38" s="1" t="s">
        <v>16</v>
      </c>
      <c r="E38" s="1" t="s">
        <v>17</v>
      </c>
      <c r="F38" s="1" t="s">
        <v>23</v>
      </c>
      <c r="G38" s="1" t="s">
        <v>19</v>
      </c>
      <c r="H38" s="35" t="s">
        <v>22</v>
      </c>
      <c r="I38" s="35" t="s">
        <v>29</v>
      </c>
      <c r="J38" s="35" t="s">
        <v>30</v>
      </c>
      <c r="K38" s="35" t="s">
        <v>32</v>
      </c>
      <c r="L38" s="35" t="s">
        <v>33</v>
      </c>
      <c r="M38" s="1" t="s">
        <v>25</v>
      </c>
      <c r="N38" s="3" t="s">
        <v>28</v>
      </c>
      <c r="O38" s="3" t="s">
        <v>27</v>
      </c>
    </row>
    <row r="39" spans="2:15" x14ac:dyDescent="0.25">
      <c r="B39" t="s">
        <v>13</v>
      </c>
      <c r="C39" t="s">
        <v>2</v>
      </c>
      <c r="D39" t="s">
        <v>7</v>
      </c>
      <c r="E39" t="s">
        <v>263</v>
      </c>
      <c r="F39">
        <v>0.45</v>
      </c>
      <c r="G39" t="s">
        <v>21</v>
      </c>
      <c r="H39" s="14">
        <v>110.6</v>
      </c>
      <c r="I39" s="14">
        <v>81.180000000000007</v>
      </c>
      <c r="J39" s="14">
        <v>89.66</v>
      </c>
      <c r="K39" s="14">
        <v>26.602</v>
      </c>
      <c r="L39" s="14">
        <v>18.927</v>
      </c>
      <c r="N39" s="2"/>
      <c r="O39" s="2"/>
    </row>
    <row r="40" spans="2:15" x14ac:dyDescent="0.25">
      <c r="B40" t="s">
        <v>14</v>
      </c>
      <c r="C40" t="s">
        <v>2</v>
      </c>
      <c r="D40" t="s">
        <v>15</v>
      </c>
      <c r="E40" t="s">
        <v>18</v>
      </c>
      <c r="F40">
        <v>0.33</v>
      </c>
      <c r="G40" t="s">
        <v>20</v>
      </c>
      <c r="H40" s="14">
        <v>146.1</v>
      </c>
      <c r="I40" s="14">
        <v>74.27</v>
      </c>
      <c r="J40" s="14">
        <v>108.4</v>
      </c>
      <c r="K40" s="14">
        <v>49.151000000000003</v>
      </c>
      <c r="L40" s="14">
        <v>25.789000000000001</v>
      </c>
      <c r="N40" s="2"/>
      <c r="O40" s="2"/>
    </row>
    <row r="41" spans="2:15" x14ac:dyDescent="0.25">
      <c r="B41" t="s">
        <v>259</v>
      </c>
      <c r="C41" t="s">
        <v>5</v>
      </c>
      <c r="D41" t="s">
        <v>37</v>
      </c>
      <c r="E41" t="s">
        <v>264</v>
      </c>
      <c r="F41">
        <v>0.22</v>
      </c>
      <c r="G41">
        <v>0</v>
      </c>
      <c r="H41" s="14">
        <v>130</v>
      </c>
      <c r="I41" s="14">
        <v>130</v>
      </c>
      <c r="J41" s="14">
        <v>130</v>
      </c>
      <c r="K41" s="14">
        <v>0</v>
      </c>
      <c r="L41" s="14">
        <v>0</v>
      </c>
      <c r="N41" s="2"/>
      <c r="O41" s="2"/>
    </row>
    <row r="42" spans="2:15" x14ac:dyDescent="0.25">
      <c r="B42" t="s">
        <v>24</v>
      </c>
      <c r="H42" s="14">
        <f>F39*H39+F40*H40+F41*H41</f>
        <v>126.583</v>
      </c>
      <c r="I42" s="14">
        <f>F39*I39+F40*I40+F41*I41</f>
        <v>89.640100000000018</v>
      </c>
      <c r="J42" s="36">
        <f>F39*J39+F40*J40+F41*J41</f>
        <v>104.71899999999999</v>
      </c>
      <c r="K42" s="36">
        <f>F39*K39+F40*K40+F40*K41</f>
        <v>28.190730000000002</v>
      </c>
      <c r="L42" s="36">
        <f>F39*L39+F40*L40+F41*L41</f>
        <v>17.027520000000003</v>
      </c>
      <c r="M42">
        <v>130</v>
      </c>
      <c r="N42" s="2">
        <f>M42*(100-K42)/100</f>
        <v>93.352050999999989</v>
      </c>
      <c r="O42" s="2">
        <f>M42*((100-L42)/100)</f>
        <v>107.86422399999999</v>
      </c>
    </row>
    <row r="43" spans="2:15" x14ac:dyDescent="0.25">
      <c r="H43" s="14"/>
      <c r="I43" s="14"/>
      <c r="J43" s="14"/>
      <c r="K43" s="14"/>
      <c r="L43" s="14"/>
      <c r="N43" s="2"/>
      <c r="O43" s="2"/>
    </row>
    <row r="44" spans="2:15" x14ac:dyDescent="0.25">
      <c r="B44" t="s">
        <v>31</v>
      </c>
      <c r="H44" s="14"/>
      <c r="I44" s="14"/>
      <c r="J44" s="14"/>
      <c r="K44" s="14"/>
      <c r="L44" s="14"/>
      <c r="N44" s="2"/>
      <c r="O44" s="2"/>
    </row>
    <row r="45" spans="2:15" s="1" customFormat="1" x14ac:dyDescent="0.25">
      <c r="H45" s="35"/>
      <c r="I45" s="35"/>
      <c r="J45" s="35"/>
      <c r="K45" s="35"/>
      <c r="L45" s="35"/>
      <c r="N45" s="3"/>
      <c r="O45" s="3"/>
    </row>
    <row r="46" spans="2:15" x14ac:dyDescent="0.25">
      <c r="H46" s="14"/>
      <c r="I46" s="14"/>
      <c r="J46" s="14"/>
      <c r="K46" s="14"/>
      <c r="L46" s="14"/>
      <c r="N46" s="2"/>
      <c r="O46" s="2"/>
    </row>
    <row r="47" spans="2:15" x14ac:dyDescent="0.25">
      <c r="B47" t="s">
        <v>36</v>
      </c>
      <c r="H47" s="14"/>
      <c r="I47" s="14"/>
      <c r="J47" s="14"/>
      <c r="K47" s="14"/>
      <c r="L47" s="14"/>
      <c r="N47" s="2"/>
      <c r="O47" s="2"/>
    </row>
    <row r="48" spans="2:15" s="1" customFormat="1" ht="75" x14ac:dyDescent="0.25">
      <c r="C48" s="1" t="s">
        <v>34</v>
      </c>
      <c r="D48" s="1" t="s">
        <v>16</v>
      </c>
      <c r="E48" s="1" t="s">
        <v>17</v>
      </c>
      <c r="F48" s="1" t="s">
        <v>23</v>
      </c>
      <c r="G48" s="1" t="s">
        <v>19</v>
      </c>
      <c r="H48" s="35" t="s">
        <v>22</v>
      </c>
      <c r="I48" s="35" t="s">
        <v>29</v>
      </c>
      <c r="J48" s="35" t="s">
        <v>30</v>
      </c>
      <c r="K48" s="35" t="s">
        <v>32</v>
      </c>
      <c r="L48" s="35" t="s">
        <v>33</v>
      </c>
      <c r="M48" s="1" t="s">
        <v>25</v>
      </c>
      <c r="N48" s="3" t="s">
        <v>28</v>
      </c>
      <c r="O48" s="3" t="s">
        <v>27</v>
      </c>
    </row>
    <row r="49" spans="2:15" x14ac:dyDescent="0.25">
      <c r="B49" t="s">
        <v>13</v>
      </c>
      <c r="C49" t="s">
        <v>26</v>
      </c>
      <c r="D49" t="s">
        <v>5</v>
      </c>
      <c r="E49" t="s">
        <v>263</v>
      </c>
      <c r="F49">
        <v>0.45</v>
      </c>
      <c r="G49" t="s">
        <v>21</v>
      </c>
      <c r="H49" s="14">
        <v>110.6</v>
      </c>
      <c r="I49" s="14">
        <v>93.97</v>
      </c>
      <c r="J49" s="14">
        <v>92.52</v>
      </c>
      <c r="K49" s="14">
        <v>15.032999999999999</v>
      </c>
      <c r="L49" s="14">
        <v>16.34</v>
      </c>
      <c r="N49" s="2"/>
      <c r="O49" s="2"/>
    </row>
    <row r="50" spans="2:15" x14ac:dyDescent="0.25">
      <c r="B50" t="s">
        <v>14</v>
      </c>
      <c r="C50" t="s">
        <v>26</v>
      </c>
      <c r="D50" t="s">
        <v>15</v>
      </c>
      <c r="E50" t="s">
        <v>18</v>
      </c>
      <c r="F50">
        <v>0.33</v>
      </c>
      <c r="G50" t="s">
        <v>20</v>
      </c>
      <c r="H50" s="14">
        <v>146.1</v>
      </c>
      <c r="I50" s="14">
        <v>129.4</v>
      </c>
      <c r="J50" s="14">
        <v>127.3</v>
      </c>
      <c r="K50" s="14">
        <v>11.377000000000001</v>
      </c>
      <c r="L50" s="14">
        <v>12.87</v>
      </c>
      <c r="N50" s="2"/>
      <c r="O50" s="2"/>
    </row>
    <row r="51" spans="2:15" x14ac:dyDescent="0.25">
      <c r="B51" t="s">
        <v>259</v>
      </c>
      <c r="C51" t="s">
        <v>5</v>
      </c>
      <c r="D51" t="s">
        <v>37</v>
      </c>
      <c r="E51" t="s">
        <v>264</v>
      </c>
      <c r="F51">
        <v>0.22</v>
      </c>
      <c r="G51">
        <v>0</v>
      </c>
      <c r="H51" s="14">
        <v>130</v>
      </c>
      <c r="I51" s="14">
        <v>130</v>
      </c>
      <c r="J51" s="14">
        <v>130</v>
      </c>
      <c r="K51" s="14">
        <v>0</v>
      </c>
      <c r="L51" s="14">
        <v>0</v>
      </c>
      <c r="N51" s="2"/>
      <c r="O51" s="2"/>
    </row>
    <row r="52" spans="2:15" x14ac:dyDescent="0.25">
      <c r="B52" t="s">
        <v>24</v>
      </c>
      <c r="H52" s="14">
        <f>F49*H49+F50*H50+F51*H51</f>
        <v>126.583</v>
      </c>
      <c r="I52" s="14">
        <f>F49*I49+F50*I50+F51*I51</f>
        <v>113.58850000000001</v>
      </c>
      <c r="J52" s="36">
        <f>F49*J49+F50*J50+F51*J51</f>
        <v>112.24299999999999</v>
      </c>
      <c r="K52" s="36">
        <f>F49*K49+F50*K50+F50*K51</f>
        <v>10.519260000000001</v>
      </c>
      <c r="L52" s="36">
        <f>F49*L49+F50*L50+F51*L51</f>
        <v>11.600099999999999</v>
      </c>
      <c r="M52" s="5">
        <v>130</v>
      </c>
      <c r="N52" s="4">
        <f>M52*(100-K52)/100</f>
        <v>116.324962</v>
      </c>
      <c r="O52" s="4">
        <f>M52*((100-L52)/100)</f>
        <v>114.91987</v>
      </c>
    </row>
    <row r="53" spans="2:15" x14ac:dyDescent="0.25">
      <c r="H53" s="14"/>
      <c r="I53" s="14"/>
      <c r="J53" s="36"/>
      <c r="K53" s="36"/>
      <c r="L53" s="36"/>
      <c r="M53" s="5"/>
      <c r="N53" s="4"/>
      <c r="O53" s="4"/>
    </row>
    <row r="54" spans="2:15" x14ac:dyDescent="0.25">
      <c r="H54" s="14"/>
      <c r="I54" s="14"/>
      <c r="J54" s="14"/>
      <c r="K54" s="14"/>
      <c r="L54" s="14"/>
      <c r="N54" s="2"/>
      <c r="O54" s="2"/>
    </row>
    <row r="55" spans="2:15" s="1" customFormat="1" ht="75" x14ac:dyDescent="0.25">
      <c r="C55" s="1" t="s">
        <v>34</v>
      </c>
      <c r="D55" s="1" t="s">
        <v>16</v>
      </c>
      <c r="E55" s="1" t="s">
        <v>17</v>
      </c>
      <c r="F55" s="1" t="s">
        <v>23</v>
      </c>
      <c r="G55" s="1" t="s">
        <v>19</v>
      </c>
      <c r="H55" s="35" t="s">
        <v>22</v>
      </c>
      <c r="I55" s="35" t="s">
        <v>29</v>
      </c>
      <c r="J55" s="35" t="s">
        <v>30</v>
      </c>
      <c r="K55" s="35" t="s">
        <v>32</v>
      </c>
      <c r="L55" s="35" t="s">
        <v>33</v>
      </c>
      <c r="M55" s="1" t="s">
        <v>25</v>
      </c>
      <c r="N55" s="3" t="s">
        <v>28</v>
      </c>
      <c r="O55" s="3" t="s">
        <v>27</v>
      </c>
    </row>
    <row r="56" spans="2:15" x14ac:dyDescent="0.25">
      <c r="B56" t="s">
        <v>13</v>
      </c>
      <c r="C56" t="s">
        <v>0</v>
      </c>
      <c r="D56" t="s">
        <v>5</v>
      </c>
      <c r="E56" t="s">
        <v>263</v>
      </c>
      <c r="F56">
        <v>0.45</v>
      </c>
      <c r="G56" t="s">
        <v>21</v>
      </c>
      <c r="H56" s="14">
        <v>110.6</v>
      </c>
      <c r="I56" s="14">
        <v>85.73</v>
      </c>
      <c r="J56" s="14">
        <v>92.47</v>
      </c>
      <c r="K56" s="14">
        <v>22.48</v>
      </c>
      <c r="L56" s="14">
        <v>16.39</v>
      </c>
      <c r="N56" s="2"/>
      <c r="O56" s="2"/>
    </row>
    <row r="57" spans="2:15" x14ac:dyDescent="0.25">
      <c r="B57" t="s">
        <v>14</v>
      </c>
      <c r="C57" t="s">
        <v>0</v>
      </c>
      <c r="D57" t="s">
        <v>15</v>
      </c>
      <c r="E57" t="s">
        <v>18</v>
      </c>
      <c r="F57">
        <v>0.33</v>
      </c>
      <c r="G57" t="s">
        <v>20</v>
      </c>
      <c r="H57" s="14">
        <v>146.1</v>
      </c>
      <c r="I57" s="14">
        <v>122.5</v>
      </c>
      <c r="J57" s="14">
        <v>127.2</v>
      </c>
      <c r="K57" s="14">
        <v>16.134</v>
      </c>
      <c r="L57" s="14">
        <v>12.92</v>
      </c>
      <c r="N57" s="2"/>
      <c r="O57" s="2"/>
    </row>
    <row r="58" spans="2:15" x14ac:dyDescent="0.25">
      <c r="B58" t="s">
        <v>259</v>
      </c>
      <c r="C58" t="s">
        <v>5</v>
      </c>
      <c r="D58" t="s">
        <v>37</v>
      </c>
      <c r="E58" t="s">
        <v>264</v>
      </c>
      <c r="F58">
        <v>0.22</v>
      </c>
      <c r="G58">
        <v>0</v>
      </c>
      <c r="H58" s="14">
        <v>130</v>
      </c>
      <c r="I58" s="14">
        <v>130</v>
      </c>
      <c r="J58" s="14">
        <v>130</v>
      </c>
      <c r="K58" s="14">
        <v>0</v>
      </c>
      <c r="L58" s="14">
        <v>0</v>
      </c>
      <c r="N58" s="2"/>
      <c r="O58" s="2"/>
    </row>
    <row r="59" spans="2:15" x14ac:dyDescent="0.25">
      <c r="B59" t="s">
        <v>24</v>
      </c>
      <c r="H59" s="14">
        <f>F56*H56+F57*H57+F58*H58</f>
        <v>126.583</v>
      </c>
      <c r="I59" s="14">
        <f>F56*I56+F57*I57+F58*I58</f>
        <v>107.6035</v>
      </c>
      <c r="J59" s="36">
        <f>F56*J56+F57*J57+F58*J58</f>
        <v>112.1875</v>
      </c>
      <c r="K59" s="36">
        <f>F56*K56+F57*K57+F57*K58</f>
        <v>15.44022</v>
      </c>
      <c r="L59" s="36">
        <f>F56*L56+F57*L57+F58*L58</f>
        <v>11.639100000000001</v>
      </c>
      <c r="M59">
        <v>130</v>
      </c>
      <c r="N59" s="2">
        <f>M59*(100-K59)/100</f>
        <v>109.92771399999999</v>
      </c>
      <c r="O59" s="2">
        <f>M59*((100-L59)/100)</f>
        <v>114.86917</v>
      </c>
    </row>
    <row r="60" spans="2:15" x14ac:dyDescent="0.25">
      <c r="H60" s="14"/>
      <c r="I60" s="14"/>
      <c r="J60" s="14"/>
      <c r="K60" s="14"/>
      <c r="L60" s="14"/>
      <c r="N60" s="2"/>
      <c r="O60" s="2"/>
    </row>
    <row r="61" spans="2:15" x14ac:dyDescent="0.25">
      <c r="H61" s="14"/>
      <c r="I61" s="14"/>
      <c r="J61" s="14"/>
      <c r="K61" s="14"/>
      <c r="L61" s="14"/>
      <c r="N61" s="2"/>
      <c r="O61" s="2"/>
    </row>
    <row r="62" spans="2:15" s="1" customFormat="1" ht="75" x14ac:dyDescent="0.25">
      <c r="C62" s="1" t="s">
        <v>34</v>
      </c>
      <c r="D62" s="1" t="s">
        <v>16</v>
      </c>
      <c r="E62" s="1" t="s">
        <v>17</v>
      </c>
      <c r="F62" s="1" t="s">
        <v>23</v>
      </c>
      <c r="G62" s="1" t="s">
        <v>19</v>
      </c>
      <c r="H62" s="35" t="s">
        <v>22</v>
      </c>
      <c r="I62" s="35" t="s">
        <v>29</v>
      </c>
      <c r="J62" s="35" t="s">
        <v>30</v>
      </c>
      <c r="K62" s="35" t="s">
        <v>32</v>
      </c>
      <c r="L62" s="35" t="s">
        <v>33</v>
      </c>
      <c r="M62" s="1" t="s">
        <v>25</v>
      </c>
      <c r="N62" s="3" t="s">
        <v>28</v>
      </c>
      <c r="O62" s="3" t="s">
        <v>27</v>
      </c>
    </row>
    <row r="63" spans="2:15" x14ac:dyDescent="0.25">
      <c r="B63" t="s">
        <v>13</v>
      </c>
      <c r="C63" t="s">
        <v>270</v>
      </c>
      <c r="D63" t="s">
        <v>5</v>
      </c>
      <c r="E63" t="s">
        <v>263</v>
      </c>
      <c r="F63">
        <v>0.45</v>
      </c>
      <c r="G63" t="s">
        <v>21</v>
      </c>
      <c r="H63" s="14">
        <v>110.6</v>
      </c>
      <c r="I63" s="14">
        <v>62.16</v>
      </c>
      <c r="J63" s="14">
        <v>84.13</v>
      </c>
      <c r="K63" s="14">
        <v>43.8</v>
      </c>
      <c r="L63" s="14">
        <v>23.93</v>
      </c>
      <c r="N63" s="2"/>
      <c r="O63" s="2"/>
    </row>
    <row r="64" spans="2:15" x14ac:dyDescent="0.25">
      <c r="B64" t="s">
        <v>14</v>
      </c>
      <c r="C64" t="s">
        <v>1</v>
      </c>
      <c r="D64" t="s">
        <v>15</v>
      </c>
      <c r="E64" t="s">
        <v>18</v>
      </c>
      <c r="F64">
        <v>0.33</v>
      </c>
      <c r="G64" t="s">
        <v>20</v>
      </c>
      <c r="H64" s="14">
        <v>146.1</v>
      </c>
      <c r="I64" s="14">
        <v>98.51</v>
      </c>
      <c r="J64" s="14">
        <v>116.7</v>
      </c>
      <c r="K64" s="14">
        <v>32.549999999999997</v>
      </c>
      <c r="L64" s="14">
        <v>20.117999999999999</v>
      </c>
      <c r="N64" s="2"/>
      <c r="O64" s="2"/>
    </row>
    <row r="65" spans="2:15" x14ac:dyDescent="0.25">
      <c r="B65" t="s">
        <v>259</v>
      </c>
      <c r="C65" t="s">
        <v>5</v>
      </c>
      <c r="D65" t="s">
        <v>37</v>
      </c>
      <c r="E65" t="s">
        <v>264</v>
      </c>
      <c r="F65">
        <v>0.22</v>
      </c>
      <c r="G65">
        <v>0</v>
      </c>
      <c r="H65" s="14">
        <v>130</v>
      </c>
      <c r="I65" s="14">
        <v>130</v>
      </c>
      <c r="J65" s="14">
        <v>130</v>
      </c>
      <c r="K65" s="14">
        <v>0</v>
      </c>
      <c r="L65" s="14">
        <v>0</v>
      </c>
      <c r="N65" s="2"/>
      <c r="O65" s="2"/>
    </row>
    <row r="66" spans="2:15" x14ac:dyDescent="0.25">
      <c r="B66" t="s">
        <v>24</v>
      </c>
      <c r="H66" s="14">
        <f>F63*H63+F64*H64+F65*H65</f>
        <v>126.583</v>
      </c>
      <c r="I66" s="14">
        <f>F63*I63+F64*I64+F65*I65</f>
        <v>89.080299999999994</v>
      </c>
      <c r="J66" s="36">
        <f>F63*J63+F64*J64+F65*J65</f>
        <v>104.96950000000001</v>
      </c>
      <c r="K66" s="36">
        <f>F63*K63+F64*K64+F64*K65</f>
        <v>30.451500000000003</v>
      </c>
      <c r="L66" s="36">
        <f>F63*L63+F64*L64+F65*L65</f>
        <v>17.407440000000001</v>
      </c>
      <c r="M66">
        <v>130</v>
      </c>
      <c r="N66" s="2">
        <f>M66*(100-K66)/100</f>
        <v>90.413049999999984</v>
      </c>
      <c r="O66" s="2">
        <f>M66*((100-L66)/100)</f>
        <v>107.37032799999999</v>
      </c>
    </row>
    <row r="67" spans="2:15" x14ac:dyDescent="0.25">
      <c r="H67" s="14"/>
      <c r="I67" s="14"/>
      <c r="J67" s="14"/>
      <c r="K67" s="14"/>
      <c r="L67" s="14"/>
      <c r="N67" s="2"/>
      <c r="O67" s="2"/>
    </row>
    <row r="68" spans="2:15" x14ac:dyDescent="0.25">
      <c r="H68" s="14"/>
      <c r="I68" s="14"/>
      <c r="J68" s="14"/>
      <c r="K68" s="14"/>
      <c r="L68" s="14"/>
      <c r="N68" s="2"/>
      <c r="O68" s="2"/>
    </row>
    <row r="69" spans="2:15" s="1" customFormat="1" ht="75" x14ac:dyDescent="0.25">
      <c r="C69" s="1" t="s">
        <v>34</v>
      </c>
      <c r="D69" s="1" t="s">
        <v>16</v>
      </c>
      <c r="E69" s="1" t="s">
        <v>17</v>
      </c>
      <c r="F69" s="1" t="s">
        <v>23</v>
      </c>
      <c r="G69" s="1" t="s">
        <v>19</v>
      </c>
      <c r="H69" s="35" t="s">
        <v>22</v>
      </c>
      <c r="I69" s="35" t="s">
        <v>29</v>
      </c>
      <c r="J69" s="35" t="s">
        <v>30</v>
      </c>
      <c r="K69" s="35" t="s">
        <v>32</v>
      </c>
      <c r="L69" s="35" t="s">
        <v>33</v>
      </c>
      <c r="M69" s="1" t="s">
        <v>25</v>
      </c>
      <c r="N69" s="3" t="s">
        <v>28</v>
      </c>
      <c r="O69" s="3" t="s">
        <v>27</v>
      </c>
    </row>
    <row r="70" spans="2:15" x14ac:dyDescent="0.25">
      <c r="B70" t="s">
        <v>13</v>
      </c>
      <c r="C70" t="s">
        <v>2</v>
      </c>
      <c r="D70" t="s">
        <v>5</v>
      </c>
      <c r="E70" t="s">
        <v>263</v>
      </c>
      <c r="F70">
        <v>0.45</v>
      </c>
      <c r="G70" t="s">
        <v>21</v>
      </c>
      <c r="H70" s="14">
        <v>110.6</v>
      </c>
      <c r="I70" s="14">
        <v>43.99</v>
      </c>
      <c r="J70" s="14">
        <v>80.099999999999994</v>
      </c>
      <c r="K70" s="14">
        <v>60.22</v>
      </c>
      <c r="L70" s="14">
        <v>27.58</v>
      </c>
      <c r="N70" s="2"/>
      <c r="O70" s="2"/>
    </row>
    <row r="71" spans="2:15" x14ac:dyDescent="0.25">
      <c r="B71" t="s">
        <v>14</v>
      </c>
      <c r="C71" t="s">
        <v>2</v>
      </c>
      <c r="D71" t="s">
        <v>15</v>
      </c>
      <c r="E71" t="s">
        <v>18</v>
      </c>
      <c r="F71">
        <v>0.33</v>
      </c>
      <c r="G71" t="s">
        <v>20</v>
      </c>
      <c r="H71" s="14">
        <v>146.1</v>
      </c>
      <c r="I71" s="14">
        <v>74.27</v>
      </c>
      <c r="J71" s="14">
        <v>108.4</v>
      </c>
      <c r="K71" s="14">
        <v>49.151000000000003</v>
      </c>
      <c r="L71" s="14">
        <v>25.789000000000001</v>
      </c>
      <c r="N71" s="2"/>
      <c r="O71" s="2"/>
    </row>
    <row r="72" spans="2:15" x14ac:dyDescent="0.25">
      <c r="B72" t="s">
        <v>259</v>
      </c>
      <c r="C72" t="s">
        <v>5</v>
      </c>
      <c r="D72" t="s">
        <v>37</v>
      </c>
      <c r="E72" t="s">
        <v>264</v>
      </c>
      <c r="F72">
        <v>0.22</v>
      </c>
      <c r="G72">
        <v>0</v>
      </c>
      <c r="H72" s="14">
        <v>130</v>
      </c>
      <c r="I72" s="14">
        <v>130</v>
      </c>
      <c r="J72" s="14">
        <v>130</v>
      </c>
      <c r="K72" s="14">
        <v>0</v>
      </c>
      <c r="L72" s="14">
        <v>0</v>
      </c>
      <c r="N72" s="2"/>
      <c r="O72" s="2"/>
    </row>
    <row r="73" spans="2:15" x14ac:dyDescent="0.25">
      <c r="B73" t="s">
        <v>24</v>
      </c>
      <c r="H73" s="14">
        <f>F70*H70+F71*H71+F72*H72</f>
        <v>126.583</v>
      </c>
      <c r="I73" s="14">
        <f>F70*I70+F71*I71+F72*I72</f>
        <v>72.904600000000002</v>
      </c>
      <c r="J73" s="36">
        <f>F70*J70+F71*J71+F72*J72</f>
        <v>100.417</v>
      </c>
      <c r="K73" s="36">
        <f>F70*K70+F71*K71+F71*K72</f>
        <v>43.318830000000005</v>
      </c>
      <c r="L73" s="36">
        <f>F70*L70+F71*L71+F72*L72</f>
        <v>20.921370000000003</v>
      </c>
      <c r="M73">
        <v>130</v>
      </c>
      <c r="N73" s="2">
        <f>M73*(100-K73)/100</f>
        <v>73.685520999999994</v>
      </c>
      <c r="O73" s="2">
        <f>M73*((100-L73)/100)</f>
        <v>102.80221900000001</v>
      </c>
    </row>
    <row r="74" spans="2:15" x14ac:dyDescent="0.25">
      <c r="H74" s="14"/>
      <c r="I74" s="14"/>
      <c r="J74" s="14"/>
      <c r="K74" s="14"/>
      <c r="L74" s="14"/>
      <c r="N74" s="2"/>
      <c r="O74" s="2"/>
    </row>
    <row r="75" spans="2:15" x14ac:dyDescent="0.25">
      <c r="B75" t="s">
        <v>31</v>
      </c>
      <c r="H75" s="14"/>
      <c r="I75" s="14"/>
      <c r="J75" s="14"/>
      <c r="K75" s="14"/>
      <c r="L75" s="14"/>
      <c r="N75" s="2"/>
      <c r="O75" s="2"/>
    </row>
    <row r="76" spans="2:15" x14ac:dyDescent="0.25">
      <c r="H76" s="14"/>
      <c r="I76" s="14"/>
      <c r="J76" s="14"/>
      <c r="K76" s="14"/>
      <c r="L76" s="14"/>
      <c r="N76" s="2"/>
      <c r="O76" s="2"/>
    </row>
    <row r="77" spans="2:15" x14ac:dyDescent="0.25">
      <c r="H77" s="14"/>
      <c r="I77" s="14"/>
      <c r="J77" s="14"/>
      <c r="K77" s="14"/>
      <c r="L77" s="14"/>
      <c r="N77" s="2"/>
      <c r="O77" s="2"/>
    </row>
    <row r="78" spans="2:15" x14ac:dyDescent="0.25">
      <c r="H78" s="14"/>
      <c r="I78" s="14"/>
      <c r="J78" s="14"/>
      <c r="K78" s="14"/>
      <c r="L78" s="14"/>
      <c r="N78" s="2"/>
      <c r="O78" s="2"/>
    </row>
    <row r="79" spans="2:15" x14ac:dyDescent="0.25">
      <c r="B79" t="s">
        <v>266</v>
      </c>
      <c r="H79" s="14"/>
      <c r="I79" s="14"/>
      <c r="J79" s="14"/>
      <c r="K79" s="14"/>
      <c r="L79" s="14"/>
      <c r="N79" s="2"/>
      <c r="O79" s="2"/>
    </row>
    <row r="80" spans="2:15" s="1" customFormat="1" ht="75" x14ac:dyDescent="0.25">
      <c r="C80" s="1" t="s">
        <v>34</v>
      </c>
      <c r="D80" s="1" t="s">
        <v>16</v>
      </c>
      <c r="E80" s="1" t="s">
        <v>17</v>
      </c>
      <c r="F80" s="1" t="s">
        <v>23</v>
      </c>
      <c r="G80" s="1" t="s">
        <v>19</v>
      </c>
      <c r="H80" s="35" t="s">
        <v>22</v>
      </c>
      <c r="I80" s="35" t="s">
        <v>29</v>
      </c>
      <c r="J80" s="35" t="s">
        <v>30</v>
      </c>
      <c r="K80" s="35" t="s">
        <v>32</v>
      </c>
      <c r="L80" s="35" t="s">
        <v>33</v>
      </c>
      <c r="M80" s="1" t="s">
        <v>25</v>
      </c>
      <c r="N80" s="3" t="s">
        <v>28</v>
      </c>
      <c r="O80" s="3" t="s">
        <v>27</v>
      </c>
    </row>
    <row r="81" spans="2:15" x14ac:dyDescent="0.25">
      <c r="B81" t="s">
        <v>13</v>
      </c>
      <c r="C81" t="s">
        <v>267</v>
      </c>
      <c r="D81" t="s">
        <v>5</v>
      </c>
      <c r="E81" t="s">
        <v>263</v>
      </c>
      <c r="F81">
        <v>0.45</v>
      </c>
      <c r="G81" t="s">
        <v>21</v>
      </c>
      <c r="H81" s="14">
        <v>110.6</v>
      </c>
      <c r="I81" s="14">
        <v>93.97</v>
      </c>
      <c r="J81" s="14">
        <v>110.6</v>
      </c>
      <c r="K81" s="14">
        <v>15.032999999999999</v>
      </c>
      <c r="L81" s="14">
        <v>0</v>
      </c>
      <c r="N81" s="2"/>
      <c r="O81" s="2"/>
    </row>
    <row r="82" spans="2:15" x14ac:dyDescent="0.25">
      <c r="B82" t="s">
        <v>14</v>
      </c>
      <c r="C82" t="s">
        <v>26</v>
      </c>
      <c r="D82" t="s">
        <v>15</v>
      </c>
      <c r="E82" t="s">
        <v>18</v>
      </c>
      <c r="F82">
        <v>0.33</v>
      </c>
      <c r="G82" t="s">
        <v>20</v>
      </c>
      <c r="H82" s="14">
        <v>146.1</v>
      </c>
      <c r="I82" s="14">
        <v>129.4</v>
      </c>
      <c r="J82" s="14">
        <v>127.3</v>
      </c>
      <c r="K82" s="14">
        <v>11.377000000000001</v>
      </c>
      <c r="L82" s="14">
        <v>12.87</v>
      </c>
      <c r="N82" s="2"/>
      <c r="O82" s="2"/>
    </row>
    <row r="83" spans="2:15" x14ac:dyDescent="0.25">
      <c r="B83" t="s">
        <v>259</v>
      </c>
      <c r="C83" t="s">
        <v>5</v>
      </c>
      <c r="D83" t="s">
        <v>37</v>
      </c>
      <c r="E83" t="s">
        <v>264</v>
      </c>
      <c r="F83">
        <v>0.22</v>
      </c>
      <c r="G83">
        <v>0</v>
      </c>
      <c r="H83" s="14">
        <v>130</v>
      </c>
      <c r="I83" s="14">
        <v>130</v>
      </c>
      <c r="J83" s="14">
        <v>130</v>
      </c>
      <c r="K83" s="14">
        <v>0</v>
      </c>
      <c r="L83" s="14">
        <v>0</v>
      </c>
      <c r="N83" s="2"/>
      <c r="O83" s="2"/>
    </row>
    <row r="84" spans="2:15" x14ac:dyDescent="0.25">
      <c r="B84" t="s">
        <v>24</v>
      </c>
      <c r="H84" s="14">
        <f>F81*H81+F82*H82+F83*H83</f>
        <v>126.583</v>
      </c>
      <c r="I84" s="14">
        <f>F81*I81+F82*I82+F83*I83</f>
        <v>113.58850000000001</v>
      </c>
      <c r="J84" s="36">
        <f>F81*J81+F82*J82+F83*J83</f>
        <v>120.37899999999999</v>
      </c>
      <c r="K84" s="36">
        <f>F81*K81+F82*K82+F82*K83</f>
        <v>10.519260000000001</v>
      </c>
      <c r="L84" s="36">
        <f>F81*L81+F82*L82+F83*L83</f>
        <v>4.2470999999999997</v>
      </c>
      <c r="M84" s="5">
        <v>130</v>
      </c>
      <c r="N84" s="4">
        <f>M84*(100-K84)/100</f>
        <v>116.324962</v>
      </c>
      <c r="O84" s="4">
        <f>M84*((100-L84)/100)</f>
        <v>124.47877</v>
      </c>
    </row>
    <row r="85" spans="2:15" x14ac:dyDescent="0.25">
      <c r="H85" s="14"/>
      <c r="I85" s="14"/>
      <c r="J85" s="36"/>
      <c r="K85" s="36"/>
      <c r="L85" s="36"/>
      <c r="M85" s="5"/>
      <c r="N85" s="4"/>
      <c r="O85" s="4"/>
    </row>
    <row r="86" spans="2:15" x14ac:dyDescent="0.25">
      <c r="H86" s="14"/>
      <c r="I86" s="14"/>
      <c r="J86" s="14"/>
      <c r="K86" s="14"/>
      <c r="L86" s="14"/>
      <c r="N86" s="2"/>
      <c r="O86" s="2"/>
    </row>
    <row r="87" spans="2:15" s="1" customFormat="1" ht="75" x14ac:dyDescent="0.25">
      <c r="C87" s="1" t="s">
        <v>34</v>
      </c>
      <c r="D87" s="1" t="s">
        <v>16</v>
      </c>
      <c r="E87" s="1" t="s">
        <v>17</v>
      </c>
      <c r="F87" s="1" t="s">
        <v>23</v>
      </c>
      <c r="G87" s="1" t="s">
        <v>19</v>
      </c>
      <c r="H87" s="35" t="s">
        <v>22</v>
      </c>
      <c r="I87" s="35" t="s">
        <v>29</v>
      </c>
      <c r="J87" s="35" t="s">
        <v>30</v>
      </c>
      <c r="K87" s="35" t="s">
        <v>32</v>
      </c>
      <c r="L87" s="35" t="s">
        <v>33</v>
      </c>
      <c r="M87" s="1" t="s">
        <v>25</v>
      </c>
      <c r="N87" s="3" t="s">
        <v>28</v>
      </c>
      <c r="O87" s="3" t="s">
        <v>27</v>
      </c>
    </row>
    <row r="88" spans="2:15" x14ac:dyDescent="0.25">
      <c r="B88" t="s">
        <v>13</v>
      </c>
      <c r="C88" t="s">
        <v>268</v>
      </c>
      <c r="D88" t="s">
        <v>5</v>
      </c>
      <c r="E88" t="s">
        <v>263</v>
      </c>
      <c r="F88">
        <v>0.45</v>
      </c>
      <c r="G88" t="s">
        <v>21</v>
      </c>
      <c r="H88" s="14">
        <v>110.6</v>
      </c>
      <c r="I88" s="14">
        <v>85.73</v>
      </c>
      <c r="J88" s="14">
        <v>110.6</v>
      </c>
      <c r="K88" s="14">
        <v>22.48</v>
      </c>
      <c r="L88" s="14">
        <v>0</v>
      </c>
      <c r="N88" s="2"/>
      <c r="O88" s="2"/>
    </row>
    <row r="89" spans="2:15" x14ac:dyDescent="0.25">
      <c r="B89" t="s">
        <v>14</v>
      </c>
      <c r="C89" t="s">
        <v>0</v>
      </c>
      <c r="D89" t="s">
        <v>15</v>
      </c>
      <c r="E89" t="s">
        <v>18</v>
      </c>
      <c r="F89">
        <v>0.33</v>
      </c>
      <c r="G89" t="s">
        <v>20</v>
      </c>
      <c r="H89" s="14">
        <v>146.1</v>
      </c>
      <c r="I89" s="14">
        <v>122.5</v>
      </c>
      <c r="J89" s="14">
        <v>127.2</v>
      </c>
      <c r="K89" s="14">
        <v>16.134</v>
      </c>
      <c r="L89" s="14">
        <v>12.92</v>
      </c>
      <c r="N89" s="2"/>
      <c r="O89" s="2"/>
    </row>
    <row r="90" spans="2:15" x14ac:dyDescent="0.25">
      <c r="B90" t="s">
        <v>259</v>
      </c>
      <c r="C90" t="s">
        <v>5</v>
      </c>
      <c r="D90" t="s">
        <v>37</v>
      </c>
      <c r="E90" t="s">
        <v>264</v>
      </c>
      <c r="F90">
        <v>0.22</v>
      </c>
      <c r="G90">
        <v>0</v>
      </c>
      <c r="H90" s="14">
        <v>130</v>
      </c>
      <c r="I90" s="14">
        <v>130</v>
      </c>
      <c r="J90" s="14">
        <v>130</v>
      </c>
      <c r="K90" s="14">
        <v>0</v>
      </c>
      <c r="L90" s="14">
        <v>0</v>
      </c>
      <c r="N90" s="2"/>
      <c r="O90" s="2"/>
    </row>
    <row r="91" spans="2:15" x14ac:dyDescent="0.25">
      <c r="B91" t="s">
        <v>24</v>
      </c>
      <c r="H91" s="14">
        <f>F88*H88+F89*H89+F90*H90</f>
        <v>126.583</v>
      </c>
      <c r="I91" s="14">
        <f>F88*I88+F89*I89+F90*I90</f>
        <v>107.6035</v>
      </c>
      <c r="J91" s="36">
        <f>F88*J88+F89*J89+F90*J90</f>
        <v>120.346</v>
      </c>
      <c r="K91" s="36">
        <f>F88*K88+F89*K89+F89*K90</f>
        <v>15.44022</v>
      </c>
      <c r="L91" s="36">
        <f>F88*L88+F89*L89+F90*L90</f>
        <v>4.2636000000000003</v>
      </c>
      <c r="M91">
        <v>130</v>
      </c>
      <c r="N91" s="2">
        <f>M91*(100-K91)/100</f>
        <v>109.92771399999999</v>
      </c>
      <c r="O91" s="2">
        <f>M91*((100-L91)/100)</f>
        <v>124.45732</v>
      </c>
    </row>
    <row r="92" spans="2:15" x14ac:dyDescent="0.25">
      <c r="H92" s="14"/>
      <c r="I92" s="14"/>
      <c r="J92" s="14"/>
      <c r="K92" s="14"/>
      <c r="L92" s="14"/>
      <c r="N92" s="2"/>
      <c r="O92" s="2"/>
    </row>
    <row r="93" spans="2:15" x14ac:dyDescent="0.25">
      <c r="H93" s="14"/>
      <c r="I93" s="14"/>
      <c r="J93" s="14"/>
      <c r="K93" s="14"/>
      <c r="L93" s="14"/>
      <c r="N93" s="2"/>
      <c r="O93" s="2"/>
    </row>
    <row r="94" spans="2:15" s="1" customFormat="1" ht="75" x14ac:dyDescent="0.25">
      <c r="C94" s="1" t="s">
        <v>34</v>
      </c>
      <c r="D94" s="1" t="s">
        <v>16</v>
      </c>
      <c r="E94" s="1" t="s">
        <v>17</v>
      </c>
      <c r="F94" s="1" t="s">
        <v>23</v>
      </c>
      <c r="G94" s="1" t="s">
        <v>19</v>
      </c>
      <c r="H94" s="35" t="s">
        <v>22</v>
      </c>
      <c r="I94" s="35" t="s">
        <v>29</v>
      </c>
      <c r="J94" s="35" t="s">
        <v>30</v>
      </c>
      <c r="K94" s="35" t="s">
        <v>32</v>
      </c>
      <c r="L94" s="35" t="s">
        <v>33</v>
      </c>
      <c r="M94" s="1" t="s">
        <v>25</v>
      </c>
      <c r="N94" s="3" t="s">
        <v>28</v>
      </c>
      <c r="O94" s="3" t="s">
        <v>27</v>
      </c>
    </row>
    <row r="95" spans="2:15" x14ac:dyDescent="0.25">
      <c r="B95" t="s">
        <v>13</v>
      </c>
      <c r="C95" t="s">
        <v>269</v>
      </c>
      <c r="D95" t="s">
        <v>5</v>
      </c>
      <c r="E95" t="s">
        <v>263</v>
      </c>
      <c r="F95">
        <v>0.45</v>
      </c>
      <c r="G95" t="s">
        <v>21</v>
      </c>
      <c r="H95" s="14">
        <v>110.6</v>
      </c>
      <c r="I95" s="14">
        <v>62.16</v>
      </c>
      <c r="J95" s="14">
        <v>110.6</v>
      </c>
      <c r="K95" s="14">
        <v>43.8</v>
      </c>
      <c r="L95" s="14">
        <v>0</v>
      </c>
      <c r="N95" s="2"/>
      <c r="O95" s="2"/>
    </row>
    <row r="96" spans="2:15" x14ac:dyDescent="0.25">
      <c r="B96" t="s">
        <v>14</v>
      </c>
      <c r="C96" t="s">
        <v>1</v>
      </c>
      <c r="D96" t="s">
        <v>15</v>
      </c>
      <c r="E96" t="s">
        <v>18</v>
      </c>
      <c r="F96">
        <v>0.33</v>
      </c>
      <c r="G96" t="s">
        <v>20</v>
      </c>
      <c r="H96" s="14">
        <v>146.1</v>
      </c>
      <c r="I96" s="14">
        <v>98.51</v>
      </c>
      <c r="J96" s="14">
        <v>116.7</v>
      </c>
      <c r="K96" s="14">
        <v>32.549999999999997</v>
      </c>
      <c r="L96" s="14">
        <v>20.117999999999999</v>
      </c>
      <c r="N96" s="2"/>
      <c r="O96" s="2"/>
    </row>
    <row r="97" spans="2:15" x14ac:dyDescent="0.25">
      <c r="B97" t="s">
        <v>259</v>
      </c>
      <c r="C97" t="s">
        <v>5</v>
      </c>
      <c r="D97" t="s">
        <v>37</v>
      </c>
      <c r="E97" t="s">
        <v>264</v>
      </c>
      <c r="F97">
        <v>0.22</v>
      </c>
      <c r="G97">
        <v>0</v>
      </c>
      <c r="H97" s="14">
        <v>130</v>
      </c>
      <c r="I97" s="14">
        <v>130</v>
      </c>
      <c r="J97" s="14">
        <v>130</v>
      </c>
      <c r="K97" s="14">
        <v>0</v>
      </c>
      <c r="L97" s="14">
        <v>0</v>
      </c>
      <c r="N97" s="2"/>
      <c r="O97" s="2"/>
    </row>
    <row r="98" spans="2:15" x14ac:dyDescent="0.25">
      <c r="B98" t="s">
        <v>24</v>
      </c>
      <c r="H98" s="14">
        <f>F95*H95+F96*H96+F97*H97</f>
        <v>126.583</v>
      </c>
      <c r="I98" s="14">
        <f>F95*I95+F96*I96+F97*I97</f>
        <v>89.080299999999994</v>
      </c>
      <c r="J98" s="36">
        <f>F95*J95+F96*J96+F97*J97</f>
        <v>116.881</v>
      </c>
      <c r="K98" s="36">
        <f>F95*K95+F96*K96+F96*K97</f>
        <v>30.451500000000003</v>
      </c>
      <c r="L98" s="36">
        <f>F95*L95+F96*L96+F97*L97</f>
        <v>6.6389399999999998</v>
      </c>
      <c r="M98">
        <v>130</v>
      </c>
      <c r="N98" s="2">
        <f>M98*(100-K98)/100</f>
        <v>90.413049999999984</v>
      </c>
      <c r="O98" s="2">
        <f>M98*((100-L98)/100)</f>
        <v>121.369378</v>
      </c>
    </row>
    <row r="99" spans="2:15" x14ac:dyDescent="0.25">
      <c r="H99" s="14"/>
      <c r="I99" s="14"/>
      <c r="J99" s="14"/>
      <c r="K99" s="14"/>
      <c r="L99" s="14"/>
      <c r="N99" s="2"/>
      <c r="O99" s="2"/>
    </row>
    <row r="100" spans="2:15" x14ac:dyDescent="0.25">
      <c r="H100" s="14"/>
      <c r="I100" s="14"/>
      <c r="J100" s="14"/>
      <c r="K100" s="14"/>
      <c r="L100" s="14"/>
      <c r="N100" s="2"/>
      <c r="O100" s="2"/>
    </row>
    <row r="101" spans="2:15" s="1" customFormat="1" ht="75" x14ac:dyDescent="0.25">
      <c r="C101" s="1" t="s">
        <v>34</v>
      </c>
      <c r="D101" s="1" t="s">
        <v>16</v>
      </c>
      <c r="E101" s="1" t="s">
        <v>17</v>
      </c>
      <c r="F101" s="1" t="s">
        <v>23</v>
      </c>
      <c r="G101" s="1" t="s">
        <v>19</v>
      </c>
      <c r="H101" s="35" t="s">
        <v>22</v>
      </c>
      <c r="I101" s="35" t="s">
        <v>29</v>
      </c>
      <c r="J101" s="35" t="s">
        <v>30</v>
      </c>
      <c r="K101" s="35" t="s">
        <v>32</v>
      </c>
      <c r="L101" s="35" t="s">
        <v>33</v>
      </c>
      <c r="M101" s="1" t="s">
        <v>25</v>
      </c>
      <c r="N101" s="3" t="s">
        <v>28</v>
      </c>
      <c r="O101" s="3" t="s">
        <v>27</v>
      </c>
    </row>
    <row r="102" spans="2:15" x14ac:dyDescent="0.25">
      <c r="B102" t="s">
        <v>13</v>
      </c>
      <c r="C102" t="s">
        <v>271</v>
      </c>
      <c r="D102" t="s">
        <v>5</v>
      </c>
      <c r="E102" t="s">
        <v>263</v>
      </c>
      <c r="F102">
        <v>0.45</v>
      </c>
      <c r="G102" t="s">
        <v>21</v>
      </c>
      <c r="H102" s="14">
        <v>110.6</v>
      </c>
      <c r="I102" s="14">
        <v>43.99</v>
      </c>
      <c r="J102" s="14">
        <v>110.6</v>
      </c>
      <c r="K102" s="14">
        <v>60.22</v>
      </c>
      <c r="L102" s="14">
        <v>0</v>
      </c>
      <c r="N102" s="2"/>
      <c r="O102" s="2"/>
    </row>
    <row r="103" spans="2:15" x14ac:dyDescent="0.25">
      <c r="B103" t="s">
        <v>14</v>
      </c>
      <c r="C103" t="s">
        <v>2</v>
      </c>
      <c r="D103" t="s">
        <v>15</v>
      </c>
      <c r="E103" t="s">
        <v>18</v>
      </c>
      <c r="F103">
        <v>0.33</v>
      </c>
      <c r="G103" t="s">
        <v>20</v>
      </c>
      <c r="H103" s="14">
        <v>146.1</v>
      </c>
      <c r="I103" s="14">
        <v>74.27</v>
      </c>
      <c r="J103" s="14">
        <v>108.4</v>
      </c>
      <c r="K103" s="14">
        <v>49.151000000000003</v>
      </c>
      <c r="L103" s="14">
        <v>25.789000000000001</v>
      </c>
      <c r="N103" s="2"/>
      <c r="O103" s="2"/>
    </row>
    <row r="104" spans="2:15" x14ac:dyDescent="0.25">
      <c r="B104" t="s">
        <v>259</v>
      </c>
      <c r="C104" t="s">
        <v>5</v>
      </c>
      <c r="D104" t="s">
        <v>37</v>
      </c>
      <c r="E104" t="s">
        <v>264</v>
      </c>
      <c r="F104">
        <v>0.22</v>
      </c>
      <c r="G104">
        <v>0</v>
      </c>
      <c r="H104" s="14">
        <v>130</v>
      </c>
      <c r="I104" s="14">
        <v>130</v>
      </c>
      <c r="J104" s="14">
        <v>130</v>
      </c>
      <c r="K104" s="14">
        <v>0</v>
      </c>
      <c r="L104" s="14">
        <v>0</v>
      </c>
      <c r="N104" s="2"/>
      <c r="O104" s="2"/>
    </row>
    <row r="105" spans="2:15" x14ac:dyDescent="0.25">
      <c r="B105" t="s">
        <v>24</v>
      </c>
      <c r="H105" s="14">
        <f>F102*H102+F103*H103+F104*H104</f>
        <v>126.583</v>
      </c>
      <c r="I105" s="14">
        <f>F102*I102+F103*I103+F104*I104</f>
        <v>72.904600000000002</v>
      </c>
      <c r="J105" s="36">
        <f>F102*J102+F103*J103+F104*J104</f>
        <v>114.142</v>
      </c>
      <c r="K105" s="36">
        <f>F102*K102+F103*K103+F103*K104</f>
        <v>43.318830000000005</v>
      </c>
      <c r="L105" s="36">
        <f>F102*L102+F103*L103+F104*L104</f>
        <v>8.5103700000000018</v>
      </c>
      <c r="M105">
        <v>130</v>
      </c>
      <c r="N105" s="2">
        <f>M105*(100-K105)/100</f>
        <v>73.685520999999994</v>
      </c>
      <c r="O105" s="2">
        <f>M105*((100-L105)/100)</f>
        <v>118.93651900000002</v>
      </c>
    </row>
    <row r="107" spans="2:15" x14ac:dyDescent="0.25">
      <c r="B107" t="s">
        <v>31</v>
      </c>
    </row>
    <row r="112" spans="2:15" x14ac:dyDescent="0.25">
      <c r="B112" t="s">
        <v>35</v>
      </c>
    </row>
    <row r="114" spans="2:5" x14ac:dyDescent="0.25">
      <c r="D114" s="37" t="s">
        <v>273</v>
      </c>
      <c r="E114" s="37"/>
    </row>
    <row r="115" spans="2:5" x14ac:dyDescent="0.25">
      <c r="C115" t="s">
        <v>272</v>
      </c>
      <c r="D115" t="s">
        <v>274</v>
      </c>
      <c r="E115" t="s">
        <v>275</v>
      </c>
    </row>
    <row r="116" spans="2:5" x14ac:dyDescent="0.25">
      <c r="C116">
        <v>2</v>
      </c>
      <c r="D116">
        <v>6.4</v>
      </c>
      <c r="E116">
        <v>7.3</v>
      </c>
    </row>
    <row r="117" spans="2:5" x14ac:dyDescent="0.25">
      <c r="C117">
        <v>12</v>
      </c>
      <c r="D117">
        <v>8.5</v>
      </c>
      <c r="E117">
        <v>7.4</v>
      </c>
    </row>
    <row r="118" spans="2:5" x14ac:dyDescent="0.25">
      <c r="C118">
        <v>52</v>
      </c>
      <c r="D118">
        <v>17.2</v>
      </c>
      <c r="E118">
        <v>11.8</v>
      </c>
    </row>
    <row r="119" spans="2:5" x14ac:dyDescent="0.25">
      <c r="C119">
        <v>156</v>
      </c>
      <c r="D119">
        <v>28.2</v>
      </c>
      <c r="E119">
        <v>17</v>
      </c>
    </row>
    <row r="122" spans="2:5" x14ac:dyDescent="0.25">
      <c r="B122" t="s">
        <v>36</v>
      </c>
    </row>
    <row r="124" spans="2:5" x14ac:dyDescent="0.25">
      <c r="D124" s="37" t="s">
        <v>273</v>
      </c>
      <c r="E124" s="37"/>
    </row>
    <row r="125" spans="2:5" x14ac:dyDescent="0.25">
      <c r="C125" t="s">
        <v>272</v>
      </c>
      <c r="D125" t="s">
        <v>274</v>
      </c>
      <c r="E125" t="s">
        <v>275</v>
      </c>
    </row>
    <row r="126" spans="2:5" x14ac:dyDescent="0.25">
      <c r="C126">
        <v>2</v>
      </c>
      <c r="D126">
        <v>10.5</v>
      </c>
      <c r="E126">
        <v>11.6</v>
      </c>
    </row>
    <row r="127" spans="2:5" x14ac:dyDescent="0.25">
      <c r="C127">
        <v>12</v>
      </c>
      <c r="D127">
        <v>15.4</v>
      </c>
      <c r="E127">
        <v>11.6</v>
      </c>
    </row>
    <row r="128" spans="2:5" x14ac:dyDescent="0.25">
      <c r="C128">
        <v>52</v>
      </c>
      <c r="D128">
        <v>30.5</v>
      </c>
      <c r="E128">
        <v>17.399999999999999</v>
      </c>
    </row>
    <row r="129" spans="2:5" x14ac:dyDescent="0.25">
      <c r="C129">
        <v>156</v>
      </c>
      <c r="D129">
        <v>43.3</v>
      </c>
      <c r="E129">
        <v>20.9</v>
      </c>
    </row>
    <row r="131" spans="2:5" x14ac:dyDescent="0.25">
      <c r="B131" t="s">
        <v>266</v>
      </c>
    </row>
    <row r="133" spans="2:5" x14ac:dyDescent="0.25">
      <c r="D133" s="37" t="s">
        <v>273</v>
      </c>
      <c r="E133" s="37"/>
    </row>
    <row r="134" spans="2:5" x14ac:dyDescent="0.25">
      <c r="C134" t="s">
        <v>272</v>
      </c>
      <c r="D134" t="s">
        <v>274</v>
      </c>
      <c r="E134" t="s">
        <v>275</v>
      </c>
    </row>
    <row r="135" spans="2:5" x14ac:dyDescent="0.25">
      <c r="C135">
        <v>2</v>
      </c>
      <c r="D135">
        <v>10.5</v>
      </c>
      <c r="E135">
        <v>4.2</v>
      </c>
    </row>
    <row r="136" spans="2:5" x14ac:dyDescent="0.25">
      <c r="C136">
        <v>12</v>
      </c>
      <c r="D136">
        <v>15.4</v>
      </c>
      <c r="E136">
        <v>4.3</v>
      </c>
    </row>
    <row r="137" spans="2:5" x14ac:dyDescent="0.25">
      <c r="C137">
        <v>52</v>
      </c>
      <c r="D137">
        <v>30.5</v>
      </c>
      <c r="E137">
        <v>6.6</v>
      </c>
    </row>
    <row r="138" spans="2:5" x14ac:dyDescent="0.25">
      <c r="C138">
        <v>156</v>
      </c>
      <c r="D138">
        <v>43.3</v>
      </c>
      <c r="E138">
        <v>8.5</v>
      </c>
    </row>
    <row r="146" spans="2:2" x14ac:dyDescent="0.25">
      <c r="B146" t="s">
        <v>276</v>
      </c>
    </row>
    <row r="148" spans="2:2" x14ac:dyDescent="0.25">
      <c r="B148" t="s">
        <v>38</v>
      </c>
    </row>
    <row r="221" spans="2:3" x14ac:dyDescent="0.25">
      <c r="B221" t="s">
        <v>42</v>
      </c>
    </row>
    <row r="222" spans="2:3" x14ac:dyDescent="0.25">
      <c r="C222" t="s">
        <v>39</v>
      </c>
    </row>
    <row r="464" spans="2:2" x14ac:dyDescent="0.25">
      <c r="B464" t="s">
        <v>40</v>
      </c>
    </row>
    <row r="506" spans="2:2" x14ac:dyDescent="0.25">
      <c r="B506" t="s">
        <v>41</v>
      </c>
    </row>
  </sheetData>
  <mergeCells count="3">
    <mergeCell ref="D114:E114"/>
    <mergeCell ref="D124:E124"/>
    <mergeCell ref="D133:E13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C3EC0-07A3-4FBE-BA6C-ACAA44407B89}">
  <dimension ref="A2:Q110"/>
  <sheetViews>
    <sheetView topLeftCell="B29" workbookViewId="0">
      <selection activeCell="R47" sqref="R47"/>
    </sheetView>
  </sheetViews>
  <sheetFormatPr defaultRowHeight="15" x14ac:dyDescent="0.25"/>
  <cols>
    <col min="4" max="4" width="26.85546875" customWidth="1"/>
    <col min="5" max="5" width="31.140625" customWidth="1"/>
    <col min="6" max="6" width="17.28515625" customWidth="1"/>
  </cols>
  <sheetData>
    <row r="2" spans="1:17" s="1" customFormat="1" ht="60" x14ac:dyDescent="0.25">
      <c r="A2" s="8" t="s">
        <v>115</v>
      </c>
      <c r="F2" s="1" t="s">
        <v>51</v>
      </c>
      <c r="G2" s="9" t="s">
        <v>104</v>
      </c>
      <c r="J2" s="11"/>
      <c r="L2" s="11"/>
      <c r="N2" s="11"/>
      <c r="P2" s="11" t="s">
        <v>113</v>
      </c>
      <c r="Q2" s="34" t="s">
        <v>258</v>
      </c>
    </row>
    <row r="3" spans="1:17" x14ac:dyDescent="0.25">
      <c r="G3" s="10" t="s">
        <v>105</v>
      </c>
      <c r="H3" t="s">
        <v>106</v>
      </c>
      <c r="I3" t="s">
        <v>114</v>
      </c>
      <c r="J3" s="10" t="s">
        <v>107</v>
      </c>
      <c r="K3" t="s">
        <v>108</v>
      </c>
      <c r="L3" s="10" t="s">
        <v>109</v>
      </c>
      <c r="M3" t="s">
        <v>110</v>
      </c>
      <c r="N3" s="10" t="s">
        <v>111</v>
      </c>
      <c r="O3" t="s">
        <v>112</v>
      </c>
      <c r="P3" s="10"/>
    </row>
    <row r="4" spans="1:17" x14ac:dyDescent="0.25">
      <c r="B4" t="s">
        <v>43</v>
      </c>
      <c r="F4" s="29"/>
      <c r="G4" s="30"/>
      <c r="H4" s="29"/>
      <c r="I4" s="29"/>
      <c r="J4" s="30"/>
      <c r="K4" s="29"/>
      <c r="L4" s="30"/>
      <c r="M4" s="29"/>
      <c r="N4" s="30"/>
      <c r="O4" s="29"/>
      <c r="P4" s="30"/>
    </row>
    <row r="5" spans="1:17" x14ac:dyDescent="0.25">
      <c r="C5" t="s">
        <v>44</v>
      </c>
      <c r="D5" t="s">
        <v>45</v>
      </c>
      <c r="E5" t="s">
        <v>48</v>
      </c>
      <c r="F5" s="29">
        <v>38</v>
      </c>
      <c r="G5" s="30">
        <v>0.7</v>
      </c>
      <c r="H5" s="29">
        <v>3.1</v>
      </c>
      <c r="I5" s="29">
        <v>11.9</v>
      </c>
      <c r="J5" s="30">
        <v>24.1</v>
      </c>
      <c r="K5" s="31">
        <v>21</v>
      </c>
      <c r="L5" s="30">
        <v>11.2</v>
      </c>
      <c r="M5" s="31">
        <v>6.6</v>
      </c>
      <c r="N5" s="30">
        <v>21.3</v>
      </c>
      <c r="O5" s="31">
        <v>0.1</v>
      </c>
      <c r="P5" s="30">
        <v>371</v>
      </c>
    </row>
    <row r="6" spans="1:17" x14ac:dyDescent="0.25">
      <c r="C6" t="s">
        <v>46</v>
      </c>
      <c r="D6" t="s">
        <v>47</v>
      </c>
      <c r="E6" t="s">
        <v>49</v>
      </c>
      <c r="F6" s="32">
        <v>58000</v>
      </c>
      <c r="G6" s="30">
        <v>3</v>
      </c>
      <c r="H6" s="29">
        <v>6.7</v>
      </c>
      <c r="I6" s="29">
        <v>9.9</v>
      </c>
      <c r="J6" s="30">
        <v>16.100000000000001</v>
      </c>
      <c r="K6" s="31">
        <v>15.5</v>
      </c>
      <c r="L6" s="30">
        <v>8.1999999999999993</v>
      </c>
      <c r="M6" s="31">
        <v>5.2</v>
      </c>
      <c r="N6" s="30">
        <v>9.8000000000000007</v>
      </c>
      <c r="O6" s="31">
        <v>25.7</v>
      </c>
      <c r="P6" s="30">
        <v>481</v>
      </c>
    </row>
    <row r="7" spans="1:17" x14ac:dyDescent="0.25">
      <c r="F7" s="29"/>
      <c r="G7" s="30"/>
      <c r="H7" s="29"/>
      <c r="I7" s="29"/>
      <c r="J7" s="30"/>
      <c r="K7" s="29"/>
      <c r="L7" s="30"/>
      <c r="M7" s="29"/>
      <c r="N7" s="30"/>
      <c r="O7" s="29"/>
      <c r="P7" s="30"/>
    </row>
    <row r="8" spans="1:17" x14ac:dyDescent="0.25">
      <c r="B8" t="s">
        <v>52</v>
      </c>
      <c r="F8" s="29"/>
      <c r="G8" s="30"/>
      <c r="H8" s="29"/>
      <c r="I8" s="29"/>
      <c r="J8" s="30"/>
      <c r="K8" s="29"/>
      <c r="L8" s="30"/>
      <c r="M8" s="29"/>
      <c r="N8" s="30"/>
      <c r="O8" s="29"/>
      <c r="P8" s="30"/>
    </row>
    <row r="9" spans="1:17" x14ac:dyDescent="0.25">
      <c r="C9" t="s">
        <v>53</v>
      </c>
      <c r="D9" t="s">
        <v>54</v>
      </c>
      <c r="E9" t="s">
        <v>55</v>
      </c>
      <c r="F9" s="29">
        <v>2560</v>
      </c>
      <c r="G9" s="30">
        <v>3.6</v>
      </c>
      <c r="H9" s="29">
        <v>5.4</v>
      </c>
      <c r="I9" s="29">
        <v>11.1</v>
      </c>
      <c r="J9" s="30">
        <v>21.4</v>
      </c>
      <c r="K9" s="31">
        <v>16.8</v>
      </c>
      <c r="L9" s="30">
        <v>10</v>
      </c>
      <c r="M9" s="31">
        <v>7.9</v>
      </c>
      <c r="N9" s="30">
        <v>8.9</v>
      </c>
      <c r="O9" s="31">
        <v>14.9</v>
      </c>
      <c r="P9" s="30">
        <v>376</v>
      </c>
    </row>
    <row r="10" spans="1:17" x14ac:dyDescent="0.25">
      <c r="C10" t="s">
        <v>56</v>
      </c>
      <c r="D10" t="s">
        <v>57</v>
      </c>
      <c r="E10" t="s">
        <v>58</v>
      </c>
      <c r="F10" s="29">
        <v>1538</v>
      </c>
      <c r="G10" s="30">
        <v>3.7</v>
      </c>
      <c r="H10" s="29">
        <v>10.7</v>
      </c>
      <c r="I10" s="29">
        <v>15.3</v>
      </c>
      <c r="J10" s="30">
        <v>21.6</v>
      </c>
      <c r="K10" s="31">
        <v>23.7</v>
      </c>
      <c r="L10" s="30">
        <v>13.6</v>
      </c>
      <c r="M10" s="31">
        <v>6.6</v>
      </c>
      <c r="N10" s="30">
        <v>3.6</v>
      </c>
      <c r="O10" s="31">
        <v>1.2</v>
      </c>
      <c r="P10" s="30">
        <v>242</v>
      </c>
    </row>
    <row r="11" spans="1:17" x14ac:dyDescent="0.25">
      <c r="C11" t="s">
        <v>59</v>
      </c>
      <c r="D11" t="s">
        <v>45</v>
      </c>
      <c r="E11" t="s">
        <v>60</v>
      </c>
      <c r="F11" s="29">
        <v>5550</v>
      </c>
      <c r="G11" s="30">
        <v>8.3000000000000007</v>
      </c>
      <c r="H11" s="29">
        <v>15.6</v>
      </c>
      <c r="I11" s="29">
        <v>17.399999999999999</v>
      </c>
      <c r="J11" s="30">
        <v>23.2</v>
      </c>
      <c r="K11" s="31">
        <v>22</v>
      </c>
      <c r="L11" s="30">
        <v>8.4</v>
      </c>
      <c r="M11" s="31">
        <v>3.2</v>
      </c>
      <c r="N11" s="30">
        <v>1.4</v>
      </c>
      <c r="O11" s="31">
        <v>0.5</v>
      </c>
      <c r="P11" s="30">
        <v>172</v>
      </c>
    </row>
    <row r="12" spans="1:17" x14ac:dyDescent="0.25">
      <c r="C12" t="s">
        <v>61</v>
      </c>
      <c r="D12" t="s">
        <v>57</v>
      </c>
      <c r="E12" t="s">
        <v>62</v>
      </c>
      <c r="F12" s="29">
        <v>4060</v>
      </c>
      <c r="G12" s="30">
        <v>2.1</v>
      </c>
      <c r="H12" s="29">
        <v>4.8</v>
      </c>
      <c r="I12" s="29">
        <v>12.9</v>
      </c>
      <c r="J12" s="30">
        <v>28.7</v>
      </c>
      <c r="K12" s="31">
        <v>26.3</v>
      </c>
      <c r="L12" s="30">
        <v>9.8000000000000007</v>
      </c>
      <c r="M12" s="31">
        <v>4.9000000000000004</v>
      </c>
      <c r="N12" s="30">
        <v>5.6</v>
      </c>
      <c r="O12" s="31">
        <v>4.9000000000000004</v>
      </c>
      <c r="P12" s="30">
        <v>264</v>
      </c>
    </row>
    <row r="13" spans="1:17" x14ac:dyDescent="0.25">
      <c r="C13" t="s">
        <v>63</v>
      </c>
      <c r="D13" t="s">
        <v>64</v>
      </c>
      <c r="E13" t="s">
        <v>65</v>
      </c>
      <c r="F13" s="29">
        <v>3900</v>
      </c>
      <c r="G13" s="30">
        <v>1.6</v>
      </c>
      <c r="H13" s="29">
        <v>3.8</v>
      </c>
      <c r="I13" s="29">
        <v>7</v>
      </c>
      <c r="J13" s="30">
        <v>10</v>
      </c>
      <c r="K13" s="31">
        <v>14.8</v>
      </c>
      <c r="L13" s="30">
        <v>15.5</v>
      </c>
      <c r="M13" s="31">
        <v>19.100000000000001</v>
      </c>
      <c r="N13" s="30">
        <v>17.899999999999999</v>
      </c>
      <c r="O13" s="31">
        <v>10.3</v>
      </c>
      <c r="P13" s="30">
        <v>918</v>
      </c>
    </row>
    <row r="14" spans="1:17" x14ac:dyDescent="0.25">
      <c r="F14" s="29"/>
      <c r="G14" s="30"/>
      <c r="H14" s="29"/>
      <c r="I14" s="29"/>
      <c r="J14" s="30"/>
      <c r="K14" s="29"/>
      <c r="L14" s="30"/>
      <c r="M14" s="29"/>
      <c r="N14" s="30"/>
      <c r="O14" s="29"/>
      <c r="P14" s="30"/>
    </row>
    <row r="15" spans="1:17" x14ac:dyDescent="0.25">
      <c r="B15" t="s">
        <v>66</v>
      </c>
      <c r="F15" s="29"/>
      <c r="G15" s="30"/>
      <c r="H15" s="29"/>
      <c r="I15" s="29"/>
      <c r="J15" s="30"/>
      <c r="K15" s="29"/>
      <c r="L15" s="30"/>
      <c r="M15" s="29"/>
      <c r="N15" s="30"/>
      <c r="O15" s="29"/>
      <c r="P15" s="30"/>
    </row>
    <row r="16" spans="1:17" x14ac:dyDescent="0.25">
      <c r="C16" t="s">
        <v>67</v>
      </c>
      <c r="D16" t="s">
        <v>68</v>
      </c>
      <c r="F16" s="29">
        <v>1870</v>
      </c>
      <c r="G16" s="30">
        <v>1.8</v>
      </c>
      <c r="H16" s="29">
        <v>3.8</v>
      </c>
      <c r="I16" s="29">
        <v>7.7</v>
      </c>
      <c r="J16" s="30">
        <v>10.4</v>
      </c>
      <c r="K16" s="31">
        <v>8.8000000000000007</v>
      </c>
      <c r="L16" s="30">
        <v>6.7</v>
      </c>
      <c r="M16" s="31">
        <v>7.2</v>
      </c>
      <c r="N16" s="30">
        <v>25.3</v>
      </c>
      <c r="O16" s="31">
        <v>28.3</v>
      </c>
      <c r="P16" s="30">
        <v>2633</v>
      </c>
    </row>
    <row r="17" spans="2:16" x14ac:dyDescent="0.25">
      <c r="F17" s="29"/>
      <c r="G17" s="30"/>
      <c r="H17" s="29"/>
      <c r="I17" s="29"/>
      <c r="J17" s="30"/>
      <c r="K17" s="29"/>
      <c r="L17" s="30"/>
      <c r="M17" s="29"/>
      <c r="N17" s="30"/>
      <c r="O17" s="29"/>
      <c r="P17" s="30"/>
    </row>
    <row r="18" spans="2:16" x14ac:dyDescent="0.25">
      <c r="B18" t="s">
        <v>69</v>
      </c>
      <c r="F18" s="29"/>
      <c r="G18" s="30"/>
      <c r="H18" s="29"/>
      <c r="I18" s="29"/>
      <c r="J18" s="30"/>
      <c r="K18" s="29"/>
      <c r="L18" s="30"/>
      <c r="M18" s="29"/>
      <c r="N18" s="30"/>
      <c r="O18" s="29"/>
      <c r="P18" s="30"/>
    </row>
    <row r="19" spans="2:16" x14ac:dyDescent="0.25">
      <c r="C19" t="s">
        <v>70</v>
      </c>
      <c r="D19" t="s">
        <v>71</v>
      </c>
      <c r="E19" t="s">
        <v>72</v>
      </c>
      <c r="F19" s="29">
        <v>1800</v>
      </c>
      <c r="G19" s="30">
        <v>1.2</v>
      </c>
      <c r="H19" s="29">
        <v>0.8</v>
      </c>
      <c r="I19" s="29">
        <v>9.1999999999999993</v>
      </c>
      <c r="J19" s="30">
        <v>7.7</v>
      </c>
      <c r="K19" s="31">
        <v>10.4</v>
      </c>
      <c r="L19" s="30">
        <v>10.4</v>
      </c>
      <c r="M19" s="31">
        <v>17.3</v>
      </c>
      <c r="N19" s="30">
        <v>33.200000000000003</v>
      </c>
      <c r="O19" s="31">
        <v>9.8000000000000007</v>
      </c>
      <c r="P19" s="30">
        <v>1595</v>
      </c>
    </row>
    <row r="20" spans="2:16" x14ac:dyDescent="0.25">
      <c r="C20" t="s">
        <v>73</v>
      </c>
      <c r="D20" t="s">
        <v>74</v>
      </c>
      <c r="E20" t="s">
        <v>75</v>
      </c>
      <c r="F20" s="29">
        <v>40</v>
      </c>
      <c r="G20" s="30">
        <v>0.8</v>
      </c>
      <c r="H20" s="29">
        <v>3.7</v>
      </c>
      <c r="I20" s="29">
        <v>8.1</v>
      </c>
      <c r="J20" s="30">
        <v>14.9</v>
      </c>
      <c r="K20" s="31">
        <v>22.7</v>
      </c>
      <c r="L20" s="30">
        <v>19.3</v>
      </c>
      <c r="M20" s="31">
        <v>7.5</v>
      </c>
      <c r="N20" s="30">
        <v>22.6</v>
      </c>
      <c r="O20" s="31">
        <v>0.4</v>
      </c>
      <c r="P20" s="30">
        <v>497</v>
      </c>
    </row>
    <row r="21" spans="2:16" x14ac:dyDescent="0.25">
      <c r="F21" s="29"/>
      <c r="G21" s="30"/>
      <c r="H21" s="29"/>
      <c r="I21" s="29"/>
      <c r="J21" s="30"/>
      <c r="K21" s="29"/>
      <c r="L21" s="30"/>
      <c r="M21" s="29"/>
      <c r="N21" s="30"/>
      <c r="O21" s="29"/>
      <c r="P21" s="30"/>
    </row>
    <row r="22" spans="2:16" x14ac:dyDescent="0.25">
      <c r="B22" t="s">
        <v>76</v>
      </c>
      <c r="F22" s="29"/>
      <c r="G22" s="30"/>
      <c r="H22" s="29"/>
      <c r="I22" s="29"/>
      <c r="J22" s="30"/>
      <c r="K22" s="29"/>
      <c r="L22" s="30"/>
      <c r="M22" s="29"/>
      <c r="N22" s="30"/>
      <c r="O22" s="29"/>
      <c r="P22" s="30"/>
    </row>
    <row r="23" spans="2:16" x14ac:dyDescent="0.25">
      <c r="C23" t="s">
        <v>77</v>
      </c>
      <c r="D23" t="s">
        <v>50</v>
      </c>
      <c r="F23" s="29">
        <v>921</v>
      </c>
      <c r="G23" s="30">
        <v>0.9</v>
      </c>
      <c r="H23" s="29">
        <v>2.8</v>
      </c>
      <c r="I23" s="29">
        <v>5</v>
      </c>
      <c r="J23" s="30">
        <v>7.1</v>
      </c>
      <c r="K23" s="31">
        <v>11.5</v>
      </c>
      <c r="L23" s="30">
        <v>10.9</v>
      </c>
      <c r="M23" s="31">
        <v>16.2</v>
      </c>
      <c r="N23" s="30">
        <v>41.4</v>
      </c>
      <c r="O23" s="31">
        <v>4.2</v>
      </c>
      <c r="P23" s="30">
        <v>1735</v>
      </c>
    </row>
    <row r="24" spans="2:16" x14ac:dyDescent="0.25">
      <c r="C24" t="s">
        <v>78</v>
      </c>
      <c r="D24" t="s">
        <v>64</v>
      </c>
      <c r="E24" t="s">
        <v>79</v>
      </c>
      <c r="F24" s="32">
        <v>38000</v>
      </c>
      <c r="G24" s="30">
        <v>0.3</v>
      </c>
      <c r="H24" s="29">
        <v>0.5</v>
      </c>
      <c r="I24" s="29">
        <v>0.4</v>
      </c>
      <c r="J24" s="30">
        <v>0.4</v>
      </c>
      <c r="K24" s="31">
        <v>0.6</v>
      </c>
      <c r="L24" s="30">
        <v>1.2</v>
      </c>
      <c r="M24" s="31">
        <v>2.6</v>
      </c>
      <c r="N24" s="30">
        <v>11</v>
      </c>
      <c r="O24" s="31">
        <v>83</v>
      </c>
      <c r="P24" s="30" t="s">
        <v>112</v>
      </c>
    </row>
    <row r="25" spans="2:16" x14ac:dyDescent="0.25">
      <c r="F25" s="29"/>
      <c r="G25" s="30"/>
      <c r="H25" s="29"/>
      <c r="I25" s="29"/>
      <c r="J25" s="30"/>
      <c r="K25" s="29"/>
      <c r="L25" s="30"/>
      <c r="M25" s="29"/>
      <c r="N25" s="30"/>
      <c r="O25" s="29"/>
      <c r="P25" s="30"/>
    </row>
    <row r="26" spans="2:16" x14ac:dyDescent="0.25">
      <c r="B26" t="s">
        <v>80</v>
      </c>
      <c r="F26" s="29"/>
      <c r="G26" s="30"/>
      <c r="H26" s="29"/>
      <c r="I26" s="29"/>
      <c r="J26" s="30"/>
      <c r="K26" s="29"/>
      <c r="L26" s="30"/>
      <c r="M26" s="29"/>
      <c r="N26" s="30"/>
      <c r="O26" s="29"/>
      <c r="P26" s="30"/>
    </row>
    <row r="27" spans="2:16" x14ac:dyDescent="0.25">
      <c r="C27" t="s">
        <v>81</v>
      </c>
      <c r="D27" t="s">
        <v>82</v>
      </c>
      <c r="E27" t="s">
        <v>83</v>
      </c>
      <c r="F27" s="32">
        <v>10160</v>
      </c>
      <c r="G27" s="30">
        <v>3.9</v>
      </c>
      <c r="H27" s="29">
        <v>6.2</v>
      </c>
      <c r="I27" s="29">
        <v>19</v>
      </c>
      <c r="J27" s="30">
        <v>20.100000000000001</v>
      </c>
      <c r="K27" s="31">
        <v>13.2</v>
      </c>
      <c r="L27" s="30">
        <v>8.3000000000000007</v>
      </c>
      <c r="M27" s="31">
        <v>7.3</v>
      </c>
      <c r="N27" s="30">
        <v>18.8</v>
      </c>
      <c r="O27" s="31">
        <v>3.2</v>
      </c>
      <c r="P27" s="30">
        <v>263</v>
      </c>
    </row>
    <row r="28" spans="2:16" x14ac:dyDescent="0.25">
      <c r="F28" s="29"/>
      <c r="G28" s="30"/>
      <c r="H28" s="29"/>
      <c r="I28" s="29"/>
      <c r="J28" s="30"/>
      <c r="K28" s="29"/>
      <c r="L28" s="30"/>
      <c r="M28" s="29"/>
      <c r="N28" s="30"/>
      <c r="O28" s="29"/>
      <c r="P28" s="30"/>
    </row>
    <row r="29" spans="2:16" x14ac:dyDescent="0.25">
      <c r="F29" s="29"/>
      <c r="G29" s="30"/>
      <c r="H29" s="29"/>
      <c r="I29" s="29"/>
      <c r="J29" s="30"/>
      <c r="K29" s="29"/>
      <c r="L29" s="30"/>
      <c r="M29" s="29"/>
      <c r="N29" s="30"/>
      <c r="O29" s="29"/>
      <c r="P29" s="30"/>
    </row>
    <row r="30" spans="2:16" x14ac:dyDescent="0.25">
      <c r="B30" t="s">
        <v>84</v>
      </c>
      <c r="F30" s="29"/>
      <c r="G30" s="30"/>
      <c r="H30" s="29"/>
      <c r="I30" s="29"/>
      <c r="J30" s="30"/>
      <c r="K30" s="29"/>
      <c r="L30" s="30"/>
      <c r="M30" s="29"/>
      <c r="N30" s="30"/>
      <c r="O30" s="29"/>
      <c r="P30" s="30"/>
    </row>
    <row r="31" spans="2:16" x14ac:dyDescent="0.25">
      <c r="C31" t="s">
        <v>85</v>
      </c>
      <c r="D31" t="s">
        <v>86</v>
      </c>
      <c r="E31" t="s">
        <v>87</v>
      </c>
      <c r="F31" s="29">
        <v>1670</v>
      </c>
      <c r="G31" s="30">
        <v>2.2000000000000002</v>
      </c>
      <c r="H31" s="29">
        <v>3.3</v>
      </c>
      <c r="I31" s="29">
        <v>6</v>
      </c>
      <c r="J31" s="30">
        <v>9.9</v>
      </c>
      <c r="K31" s="31">
        <v>14.2</v>
      </c>
      <c r="L31" s="30">
        <v>13.9</v>
      </c>
      <c r="M31" s="31">
        <v>14.1</v>
      </c>
      <c r="N31" s="30">
        <v>25.9</v>
      </c>
      <c r="O31" s="31">
        <v>10.5</v>
      </c>
      <c r="P31" s="30">
        <v>1035</v>
      </c>
    </row>
    <row r="32" spans="2:16" x14ac:dyDescent="0.25">
      <c r="C32" t="s">
        <v>88</v>
      </c>
      <c r="D32" t="s">
        <v>89</v>
      </c>
      <c r="E32" t="s">
        <v>87</v>
      </c>
      <c r="F32" s="29">
        <v>3380</v>
      </c>
      <c r="G32" s="30">
        <v>1.2</v>
      </c>
      <c r="H32" s="29">
        <v>1.8</v>
      </c>
      <c r="I32" s="29">
        <v>8.3000000000000007</v>
      </c>
      <c r="J32" s="30">
        <v>9.6999999999999993</v>
      </c>
      <c r="K32" s="31">
        <v>14.3</v>
      </c>
      <c r="L32" s="30">
        <v>13.4</v>
      </c>
      <c r="M32" s="31">
        <v>12.7</v>
      </c>
      <c r="N32" s="30">
        <v>18.5</v>
      </c>
      <c r="O32" s="31">
        <v>20.100000000000001</v>
      </c>
      <c r="P32" s="30">
        <v>1102</v>
      </c>
    </row>
    <row r="33" spans="1:17" x14ac:dyDescent="0.25">
      <c r="C33" t="s">
        <v>90</v>
      </c>
      <c r="D33" t="s">
        <v>91</v>
      </c>
      <c r="E33" t="s">
        <v>92</v>
      </c>
      <c r="F33" s="29">
        <v>635</v>
      </c>
      <c r="G33" s="30">
        <v>1.8</v>
      </c>
      <c r="H33" s="29">
        <v>2</v>
      </c>
      <c r="I33" s="29">
        <v>7.5</v>
      </c>
      <c r="J33" s="30">
        <v>8.4</v>
      </c>
      <c r="K33" s="31">
        <v>9.1999999999999993</v>
      </c>
      <c r="L33" s="30">
        <v>10.9</v>
      </c>
      <c r="M33" s="31">
        <v>13</v>
      </c>
      <c r="N33" s="30">
        <v>22.4</v>
      </c>
      <c r="O33" s="31">
        <v>24.8</v>
      </c>
      <c r="P33" s="30">
        <v>1785</v>
      </c>
    </row>
    <row r="34" spans="1:17" x14ac:dyDescent="0.25">
      <c r="C34" t="s">
        <v>93</v>
      </c>
      <c r="D34" t="s">
        <v>94</v>
      </c>
      <c r="E34" t="s">
        <v>87</v>
      </c>
      <c r="F34" s="29">
        <v>2440</v>
      </c>
      <c r="G34" s="30">
        <v>1.6</v>
      </c>
      <c r="H34" s="29">
        <v>2.2999999999999998</v>
      </c>
      <c r="I34" s="29">
        <v>9.5</v>
      </c>
      <c r="J34" s="33">
        <v>11.8</v>
      </c>
      <c r="K34" s="31">
        <v>15.1</v>
      </c>
      <c r="L34" s="33">
        <v>14.4</v>
      </c>
      <c r="M34" s="31">
        <v>16.899999999999999</v>
      </c>
      <c r="N34" s="33">
        <v>25.6</v>
      </c>
      <c r="O34" s="31">
        <v>2.8</v>
      </c>
      <c r="P34" s="33">
        <v>837</v>
      </c>
    </row>
    <row r="35" spans="1:17" x14ac:dyDescent="0.25">
      <c r="C35" t="s">
        <v>95</v>
      </c>
      <c r="D35" t="s">
        <v>96</v>
      </c>
      <c r="E35" t="s">
        <v>87</v>
      </c>
      <c r="F35" s="29">
        <v>1360</v>
      </c>
      <c r="G35" s="33">
        <v>0.8</v>
      </c>
      <c r="H35" s="29">
        <v>4.7</v>
      </c>
      <c r="I35" s="29">
        <v>3.7</v>
      </c>
      <c r="J35" s="33">
        <v>15.9</v>
      </c>
      <c r="K35" s="31">
        <v>13</v>
      </c>
      <c r="L35" s="33">
        <v>11.1</v>
      </c>
      <c r="M35" s="31">
        <v>15.5</v>
      </c>
      <c r="N35" s="33">
        <v>31.2</v>
      </c>
      <c r="O35" s="31">
        <v>4.0999999999999996</v>
      </c>
      <c r="P35" s="33">
        <v>1052</v>
      </c>
    </row>
    <row r="36" spans="1:17" x14ac:dyDescent="0.25">
      <c r="C36" t="s">
        <v>97</v>
      </c>
      <c r="D36" t="s">
        <v>98</v>
      </c>
      <c r="E36" t="s">
        <v>87</v>
      </c>
      <c r="F36" s="29">
        <v>5899</v>
      </c>
      <c r="G36" s="29"/>
      <c r="H36" s="29"/>
      <c r="I36" s="29"/>
      <c r="J36" s="33">
        <v>2.8</v>
      </c>
      <c r="K36" s="31">
        <v>9.8000000000000007</v>
      </c>
      <c r="L36" s="33">
        <v>8.5</v>
      </c>
      <c r="M36" s="31">
        <v>17.5</v>
      </c>
      <c r="N36" s="33">
        <v>47.3</v>
      </c>
      <c r="O36" s="31">
        <v>14.1</v>
      </c>
      <c r="P36" s="33">
        <v>3070</v>
      </c>
    </row>
    <row r="37" spans="1:17" x14ac:dyDescent="0.25">
      <c r="C37" t="s">
        <v>99</v>
      </c>
      <c r="D37" t="s">
        <v>100</v>
      </c>
      <c r="E37" t="s">
        <v>101</v>
      </c>
      <c r="F37" s="29">
        <v>2740</v>
      </c>
      <c r="G37" s="29">
        <v>0.4</v>
      </c>
      <c r="H37" s="29">
        <v>1</v>
      </c>
      <c r="I37" s="29">
        <v>3.3</v>
      </c>
      <c r="J37" s="33">
        <v>17</v>
      </c>
      <c r="K37" s="31">
        <v>13.4</v>
      </c>
      <c r="L37" s="33">
        <v>13.3</v>
      </c>
      <c r="M37" s="31">
        <v>15.4</v>
      </c>
      <c r="N37" s="33">
        <v>25.5</v>
      </c>
      <c r="O37" s="31">
        <v>10.7</v>
      </c>
      <c r="P37" s="33">
        <v>1104</v>
      </c>
    </row>
    <row r="38" spans="1:17" x14ac:dyDescent="0.25">
      <c r="C38" t="s">
        <v>102</v>
      </c>
      <c r="D38" t="s">
        <v>103</v>
      </c>
      <c r="F38" s="29">
        <v>2720</v>
      </c>
      <c r="G38" s="29">
        <v>2</v>
      </c>
      <c r="H38" s="29">
        <v>3.1</v>
      </c>
      <c r="I38" s="29">
        <v>3.1</v>
      </c>
      <c r="J38" s="33">
        <v>3.8</v>
      </c>
      <c r="K38" s="31">
        <v>5.3</v>
      </c>
      <c r="L38" s="33">
        <v>7</v>
      </c>
      <c r="M38" s="31">
        <v>11</v>
      </c>
      <c r="N38" s="33">
        <v>36</v>
      </c>
      <c r="O38" s="31">
        <v>28.7</v>
      </c>
      <c r="P38" s="33">
        <v>3817</v>
      </c>
    </row>
    <row r="40" spans="1:17" x14ac:dyDescent="0.25">
      <c r="A40" s="1"/>
    </row>
    <row r="41" spans="1:17" s="1" customFormat="1" ht="60" x14ac:dyDescent="0.25">
      <c r="A41" s="8" t="s">
        <v>116</v>
      </c>
      <c r="F41" s="1" t="s">
        <v>51</v>
      </c>
      <c r="G41" s="9" t="s">
        <v>104</v>
      </c>
      <c r="J41" s="11"/>
      <c r="L41" s="11"/>
      <c r="N41" s="11"/>
      <c r="P41" s="11" t="s">
        <v>113</v>
      </c>
      <c r="Q41" s="34" t="s">
        <v>258</v>
      </c>
    </row>
    <row r="42" spans="1:17" x14ac:dyDescent="0.25">
      <c r="G42" s="10" t="s">
        <v>105</v>
      </c>
      <c r="H42" t="s">
        <v>106</v>
      </c>
      <c r="I42" t="s">
        <v>114</v>
      </c>
      <c r="J42" s="10" t="s">
        <v>107</v>
      </c>
      <c r="K42" t="s">
        <v>108</v>
      </c>
      <c r="L42" s="10" t="s">
        <v>109</v>
      </c>
      <c r="M42" t="s">
        <v>110</v>
      </c>
      <c r="N42" s="10" t="s">
        <v>111</v>
      </c>
      <c r="O42" t="s">
        <v>112</v>
      </c>
    </row>
    <row r="43" spans="1:17" x14ac:dyDescent="0.25">
      <c r="B43" t="s">
        <v>117</v>
      </c>
    </row>
    <row r="44" spans="1:17" x14ac:dyDescent="0.25">
      <c r="C44" t="s">
        <v>118</v>
      </c>
      <c r="D44" t="s">
        <v>64</v>
      </c>
      <c r="E44" t="s">
        <v>119</v>
      </c>
      <c r="F44">
        <v>7840</v>
      </c>
      <c r="G44">
        <v>0.2</v>
      </c>
      <c r="H44">
        <v>0.3</v>
      </c>
      <c r="I44">
        <v>1</v>
      </c>
      <c r="J44">
        <v>1.1000000000000001</v>
      </c>
      <c r="K44">
        <v>1.3</v>
      </c>
      <c r="L44">
        <v>2.2000000000000002</v>
      </c>
      <c r="M44">
        <v>3.1</v>
      </c>
      <c r="N44">
        <v>26.1</v>
      </c>
      <c r="O44">
        <v>64.7</v>
      </c>
      <c r="P44" t="s">
        <v>112</v>
      </c>
    </row>
    <row r="46" spans="1:17" x14ac:dyDescent="0.25">
      <c r="B46" t="s">
        <v>120</v>
      </c>
    </row>
    <row r="47" spans="1:17" x14ac:dyDescent="0.25">
      <c r="C47" t="s">
        <v>121</v>
      </c>
      <c r="D47" t="s">
        <v>64</v>
      </c>
      <c r="E47" t="s">
        <v>122</v>
      </c>
      <c r="F47" t="s">
        <v>123</v>
      </c>
      <c r="G47">
        <v>2.2000000000000002</v>
      </c>
      <c r="H47">
        <v>3.7</v>
      </c>
      <c r="I47">
        <v>3</v>
      </c>
      <c r="J47">
        <v>2</v>
      </c>
      <c r="K47">
        <v>2.8</v>
      </c>
      <c r="L47">
        <v>34.200000000000003</v>
      </c>
      <c r="M47">
        <v>49.5</v>
      </c>
      <c r="N47">
        <v>1.5</v>
      </c>
      <c r="O47">
        <v>1.1000000000000001</v>
      </c>
      <c r="P47">
        <v>1042</v>
      </c>
    </row>
    <row r="48" spans="1:17" x14ac:dyDescent="0.25">
      <c r="C48" t="s">
        <v>67</v>
      </c>
      <c r="D48" t="s">
        <v>124</v>
      </c>
      <c r="E48" t="s">
        <v>125</v>
      </c>
      <c r="F48" t="s">
        <v>126</v>
      </c>
      <c r="G48">
        <v>10.5</v>
      </c>
      <c r="H48">
        <v>7.9</v>
      </c>
      <c r="I48">
        <v>3.1</v>
      </c>
      <c r="J48">
        <v>1.2</v>
      </c>
      <c r="K48">
        <v>2.2999999999999998</v>
      </c>
      <c r="L48">
        <v>28.6</v>
      </c>
      <c r="M48">
        <v>44.6</v>
      </c>
      <c r="N48">
        <v>0.3</v>
      </c>
      <c r="O48">
        <v>1.5</v>
      </c>
      <c r="P48">
        <v>937</v>
      </c>
    </row>
    <row r="50" spans="2:16" x14ac:dyDescent="0.25">
      <c r="B50" t="s">
        <v>66</v>
      </c>
      <c r="C50" t="s">
        <v>127</v>
      </c>
      <c r="D50" t="s">
        <v>128</v>
      </c>
      <c r="E50" t="s">
        <v>129</v>
      </c>
      <c r="F50">
        <v>28</v>
      </c>
      <c r="G50">
        <v>3.3</v>
      </c>
      <c r="H50">
        <v>5.4</v>
      </c>
      <c r="I50">
        <v>14.1</v>
      </c>
      <c r="J50">
        <v>21.4</v>
      </c>
      <c r="K50">
        <v>23.4</v>
      </c>
      <c r="L50">
        <v>13.9</v>
      </c>
      <c r="M50">
        <v>7.8</v>
      </c>
      <c r="N50">
        <v>6.5</v>
      </c>
      <c r="O50">
        <v>4.2</v>
      </c>
      <c r="P50">
        <v>312</v>
      </c>
    </row>
    <row r="52" spans="2:16" x14ac:dyDescent="0.25">
      <c r="B52" t="s">
        <v>130</v>
      </c>
    </row>
    <row r="53" spans="2:16" s="13" customFormat="1" x14ac:dyDescent="0.25">
      <c r="C53" s="13" t="s">
        <v>131</v>
      </c>
      <c r="D53" s="13" t="s">
        <v>132</v>
      </c>
      <c r="F53" s="13">
        <v>162</v>
      </c>
      <c r="G53" s="13">
        <v>10.9</v>
      </c>
      <c r="H53" s="13">
        <v>10.8</v>
      </c>
      <c r="I53" s="13">
        <v>16.5</v>
      </c>
      <c r="J53" s="13">
        <v>18.899999999999999</v>
      </c>
      <c r="K53" s="13">
        <v>19.3</v>
      </c>
      <c r="L53" s="13">
        <v>11.8</v>
      </c>
      <c r="M53" s="13">
        <v>5.4</v>
      </c>
      <c r="N53" s="13">
        <v>3.3</v>
      </c>
      <c r="O53" s="13">
        <v>3.1</v>
      </c>
      <c r="P53" s="13">
        <v>203</v>
      </c>
    </row>
    <row r="54" spans="2:16" s="13" customFormat="1" x14ac:dyDescent="0.25">
      <c r="C54" s="13" t="s">
        <v>133</v>
      </c>
      <c r="D54" s="13" t="s">
        <v>128</v>
      </c>
      <c r="E54" s="13" t="s">
        <v>129</v>
      </c>
      <c r="F54" s="13">
        <v>13</v>
      </c>
      <c r="G54" s="13">
        <v>4.7</v>
      </c>
      <c r="H54" s="13">
        <v>5.8</v>
      </c>
      <c r="I54" s="13">
        <v>10.7</v>
      </c>
      <c r="J54" s="13">
        <v>13.8</v>
      </c>
      <c r="K54" s="13">
        <v>18.399999999999999</v>
      </c>
      <c r="L54" s="13">
        <v>18.5</v>
      </c>
      <c r="M54" s="13">
        <v>12.3</v>
      </c>
      <c r="N54" s="13">
        <v>5.8</v>
      </c>
      <c r="O54" s="13">
        <v>10</v>
      </c>
      <c r="P54" s="13">
        <v>454</v>
      </c>
    </row>
    <row r="55" spans="2:16" s="13" customFormat="1" x14ac:dyDescent="0.25">
      <c r="C55" s="13" t="s">
        <v>134</v>
      </c>
      <c r="D55" s="13" t="s">
        <v>135</v>
      </c>
      <c r="E55" s="13" t="s">
        <v>136</v>
      </c>
      <c r="F55" s="13">
        <v>340</v>
      </c>
      <c r="G55" s="13">
        <v>3.1</v>
      </c>
      <c r="H55" s="13">
        <v>2.9</v>
      </c>
      <c r="I55" s="13">
        <v>6</v>
      </c>
      <c r="J55" s="13">
        <v>7.6</v>
      </c>
      <c r="K55" s="13">
        <v>10</v>
      </c>
      <c r="L55" s="13">
        <v>10.5</v>
      </c>
      <c r="M55" s="13">
        <v>14.5</v>
      </c>
      <c r="N55" s="13">
        <v>35.5</v>
      </c>
      <c r="O55" s="13">
        <v>9.9</v>
      </c>
      <c r="P55" s="13">
        <v>1678</v>
      </c>
    </row>
    <row r="56" spans="2:16" s="13" customFormat="1" x14ac:dyDescent="0.25">
      <c r="C56" s="13" t="s">
        <v>137</v>
      </c>
      <c r="D56" s="13" t="s">
        <v>138</v>
      </c>
      <c r="E56" s="13" t="s">
        <v>139</v>
      </c>
      <c r="F56" s="13">
        <v>61</v>
      </c>
      <c r="G56" s="13">
        <v>1.7</v>
      </c>
      <c r="H56" s="13">
        <v>3.7</v>
      </c>
      <c r="I56" s="13">
        <v>6.8</v>
      </c>
      <c r="J56" s="13">
        <v>11.8</v>
      </c>
      <c r="K56" s="13">
        <v>24.7</v>
      </c>
      <c r="L56" s="13">
        <v>18.2</v>
      </c>
      <c r="M56" s="13">
        <v>14.5</v>
      </c>
      <c r="N56" s="13">
        <v>14.2</v>
      </c>
      <c r="O56" s="13">
        <v>4.4000000000000004</v>
      </c>
      <c r="P56" s="13">
        <v>533</v>
      </c>
    </row>
    <row r="57" spans="2:16" s="13" customFormat="1" x14ac:dyDescent="0.25">
      <c r="C57" s="13" t="s">
        <v>140</v>
      </c>
      <c r="D57" s="13" t="s">
        <v>141</v>
      </c>
      <c r="E57" s="13" t="s">
        <v>142</v>
      </c>
      <c r="F57" s="13">
        <v>67</v>
      </c>
      <c r="G57" s="13">
        <v>0.1</v>
      </c>
      <c r="H57" s="13">
        <v>5.4</v>
      </c>
      <c r="I57" s="13">
        <v>8.1999999999999993</v>
      </c>
      <c r="J57" s="13">
        <v>12.3</v>
      </c>
      <c r="K57" s="13">
        <v>23.5</v>
      </c>
      <c r="L57" s="13">
        <v>17.7</v>
      </c>
      <c r="M57" s="13">
        <v>10.5</v>
      </c>
      <c r="N57" s="13">
        <v>11.7</v>
      </c>
      <c r="O57" s="13">
        <v>10.6</v>
      </c>
      <c r="P57" s="13">
        <v>514</v>
      </c>
    </row>
    <row r="58" spans="2:16" s="13" customFormat="1" x14ac:dyDescent="0.25">
      <c r="C58" s="13" t="s">
        <v>143</v>
      </c>
      <c r="D58" s="13" t="s">
        <v>144</v>
      </c>
      <c r="E58" s="13" t="s">
        <v>145</v>
      </c>
      <c r="F58" s="13">
        <v>24</v>
      </c>
      <c r="G58" s="13">
        <v>3.1</v>
      </c>
      <c r="H58" s="13">
        <v>5.7</v>
      </c>
      <c r="I58" s="13">
        <v>11.1</v>
      </c>
      <c r="J58" s="13">
        <v>20.5</v>
      </c>
      <c r="K58" s="13">
        <v>24.8</v>
      </c>
      <c r="L58" s="13">
        <v>13.8</v>
      </c>
      <c r="M58" s="13">
        <v>12.1</v>
      </c>
      <c r="N58" s="13">
        <v>6.8</v>
      </c>
      <c r="O58" s="13">
        <v>2.1</v>
      </c>
      <c r="P58" s="13">
        <v>348</v>
      </c>
    </row>
    <row r="59" spans="2:16" s="13" customFormat="1" x14ac:dyDescent="0.25">
      <c r="C59" s="13" t="s">
        <v>146</v>
      </c>
      <c r="D59" s="13" t="s">
        <v>147</v>
      </c>
      <c r="E59" s="13" t="s">
        <v>148</v>
      </c>
      <c r="F59" s="13">
        <v>13</v>
      </c>
      <c r="G59" s="13">
        <v>0.8</v>
      </c>
      <c r="H59" s="13">
        <v>1.2</v>
      </c>
      <c r="I59" s="13">
        <v>2.6</v>
      </c>
      <c r="J59" s="13">
        <v>4.8</v>
      </c>
      <c r="K59" s="13">
        <v>9.6999999999999993</v>
      </c>
      <c r="L59" s="13">
        <v>16.600000000000001</v>
      </c>
      <c r="M59" s="13">
        <v>29</v>
      </c>
      <c r="N59" s="13">
        <v>28.8</v>
      </c>
      <c r="O59" s="13">
        <v>6.5</v>
      </c>
      <c r="P59" s="13">
        <v>1495</v>
      </c>
    </row>
    <row r="60" spans="2:16" s="13" customFormat="1" x14ac:dyDescent="0.25">
      <c r="C60" s="13" t="s">
        <v>149</v>
      </c>
      <c r="D60" s="13" t="s">
        <v>150</v>
      </c>
      <c r="E60" s="13" t="s">
        <v>151</v>
      </c>
      <c r="F60" s="13">
        <v>6</v>
      </c>
      <c r="G60" s="13">
        <v>0.9</v>
      </c>
      <c r="H60" s="13">
        <v>2.6</v>
      </c>
      <c r="I60" s="13">
        <v>6.1</v>
      </c>
      <c r="J60" s="13">
        <v>13.1</v>
      </c>
      <c r="K60" s="13">
        <v>21.8</v>
      </c>
      <c r="L60" s="13">
        <v>21.5</v>
      </c>
      <c r="M60" s="13">
        <v>20.5</v>
      </c>
      <c r="N60" s="13">
        <v>12.4</v>
      </c>
      <c r="O60" s="13">
        <v>1.1000000000000001</v>
      </c>
      <c r="P60" s="13">
        <v>626</v>
      </c>
    </row>
    <row r="61" spans="2:16" s="13" customFormat="1" x14ac:dyDescent="0.25">
      <c r="C61" s="13" t="s">
        <v>152</v>
      </c>
      <c r="D61" s="13" t="s">
        <v>153</v>
      </c>
      <c r="E61" s="13" t="s">
        <v>142</v>
      </c>
      <c r="F61" s="13">
        <v>12</v>
      </c>
      <c r="G61" s="13">
        <v>2.6</v>
      </c>
      <c r="H61" s="13">
        <v>6.1</v>
      </c>
      <c r="I61" s="13">
        <v>7.3</v>
      </c>
      <c r="J61" s="13">
        <v>11.1</v>
      </c>
      <c r="K61" s="13">
        <v>19.3</v>
      </c>
      <c r="L61" s="13">
        <v>17.8</v>
      </c>
      <c r="M61" s="13">
        <v>14.9</v>
      </c>
      <c r="N61" s="13">
        <v>15.7</v>
      </c>
      <c r="O61" s="13">
        <v>5.2</v>
      </c>
      <c r="P61" s="13">
        <v>602</v>
      </c>
    </row>
    <row r="63" spans="2:16" x14ac:dyDescent="0.25">
      <c r="B63" t="s">
        <v>154</v>
      </c>
    </row>
    <row r="64" spans="2:16" x14ac:dyDescent="0.25">
      <c r="C64" t="s">
        <v>155</v>
      </c>
      <c r="D64" t="s">
        <v>156</v>
      </c>
      <c r="E64" t="s">
        <v>129</v>
      </c>
      <c r="F64">
        <v>3</v>
      </c>
      <c r="G64">
        <v>0.5</v>
      </c>
      <c r="H64">
        <v>1.1000000000000001</v>
      </c>
      <c r="I64">
        <v>2.2000000000000002</v>
      </c>
      <c r="J64">
        <v>9.9</v>
      </c>
      <c r="K64">
        <v>34.4</v>
      </c>
      <c r="L64">
        <v>20.3</v>
      </c>
      <c r="M64">
        <v>8</v>
      </c>
      <c r="N64">
        <v>9.9</v>
      </c>
      <c r="O64">
        <v>13.7</v>
      </c>
      <c r="P64">
        <v>544</v>
      </c>
    </row>
    <row r="66" spans="2:16" x14ac:dyDescent="0.25">
      <c r="B66" t="s">
        <v>157</v>
      </c>
    </row>
    <row r="67" spans="2:16" x14ac:dyDescent="0.25">
      <c r="C67" t="s">
        <v>158</v>
      </c>
      <c r="D67" t="s">
        <v>159</v>
      </c>
      <c r="E67" t="s">
        <v>160</v>
      </c>
      <c r="F67">
        <v>13</v>
      </c>
      <c r="G67">
        <v>1.8</v>
      </c>
      <c r="H67">
        <v>4</v>
      </c>
      <c r="I67">
        <v>9.1999999999999993</v>
      </c>
      <c r="J67">
        <v>14.8</v>
      </c>
      <c r="K67">
        <v>20</v>
      </c>
      <c r="L67">
        <v>15.5</v>
      </c>
      <c r="M67">
        <v>8.6</v>
      </c>
      <c r="N67">
        <v>17.5</v>
      </c>
      <c r="O67">
        <v>8.6</v>
      </c>
      <c r="P67">
        <v>510</v>
      </c>
    </row>
    <row r="69" spans="2:16" x14ac:dyDescent="0.25">
      <c r="B69" t="s">
        <v>161</v>
      </c>
    </row>
    <row r="70" spans="2:16" x14ac:dyDescent="0.25">
      <c r="C70" t="s">
        <v>162</v>
      </c>
      <c r="D70" t="s">
        <v>163</v>
      </c>
      <c r="E70" t="s">
        <v>164</v>
      </c>
      <c r="F70" t="s">
        <v>171</v>
      </c>
      <c r="G70">
        <v>0.8</v>
      </c>
      <c r="H70">
        <v>1.3</v>
      </c>
      <c r="I70">
        <v>3.7</v>
      </c>
      <c r="J70">
        <v>9.4</v>
      </c>
      <c r="K70">
        <v>23.8</v>
      </c>
      <c r="L70">
        <v>24.3</v>
      </c>
      <c r="M70">
        <v>16.899999999999999</v>
      </c>
      <c r="N70">
        <v>13.1</v>
      </c>
      <c r="O70">
        <v>6.7</v>
      </c>
      <c r="P70">
        <v>726</v>
      </c>
    </row>
    <row r="71" spans="2:16" x14ac:dyDescent="0.25">
      <c r="C71" t="s">
        <v>165</v>
      </c>
      <c r="D71" t="s">
        <v>166</v>
      </c>
      <c r="F71" t="s">
        <v>172</v>
      </c>
      <c r="G71">
        <v>1.6</v>
      </c>
      <c r="H71">
        <v>2.9</v>
      </c>
      <c r="I71">
        <v>11.7</v>
      </c>
      <c r="J71">
        <v>20</v>
      </c>
      <c r="K71">
        <v>21.4</v>
      </c>
      <c r="L71">
        <v>14.9</v>
      </c>
      <c r="M71">
        <v>11.1</v>
      </c>
      <c r="N71">
        <v>10.7</v>
      </c>
      <c r="O71">
        <v>5.7</v>
      </c>
      <c r="P71">
        <v>411</v>
      </c>
    </row>
    <row r="72" spans="2:16" x14ac:dyDescent="0.25">
      <c r="C72" t="s">
        <v>167</v>
      </c>
      <c r="D72" t="s">
        <v>168</v>
      </c>
      <c r="E72" t="s">
        <v>169</v>
      </c>
      <c r="F72" t="s">
        <v>170</v>
      </c>
      <c r="G72">
        <v>0.5</v>
      </c>
      <c r="H72">
        <v>1.1000000000000001</v>
      </c>
      <c r="I72">
        <v>2.9</v>
      </c>
      <c r="J72">
        <v>6.5</v>
      </c>
      <c r="K72">
        <v>13.3</v>
      </c>
      <c r="L72">
        <v>15</v>
      </c>
      <c r="M72">
        <v>15.9</v>
      </c>
      <c r="N72">
        <v>37.200000000000003</v>
      </c>
      <c r="O72">
        <v>7.6</v>
      </c>
      <c r="P72">
        <v>1673</v>
      </c>
    </row>
    <row r="73" spans="2:16" x14ac:dyDescent="0.25">
      <c r="C73" t="s">
        <v>173</v>
      </c>
      <c r="D73" t="s">
        <v>174</v>
      </c>
      <c r="E73" t="s">
        <v>175</v>
      </c>
      <c r="F73" t="s">
        <v>176</v>
      </c>
      <c r="G73">
        <v>2.7</v>
      </c>
      <c r="H73">
        <v>5.8</v>
      </c>
      <c r="I73">
        <v>11.7</v>
      </c>
      <c r="J73">
        <v>20</v>
      </c>
      <c r="K73">
        <v>26</v>
      </c>
      <c r="L73">
        <v>18.100000000000001</v>
      </c>
      <c r="M73">
        <v>7.4</v>
      </c>
      <c r="N73">
        <v>5.8</v>
      </c>
      <c r="O73">
        <v>2.5</v>
      </c>
      <c r="P73">
        <v>344</v>
      </c>
    </row>
    <row r="74" spans="2:16" x14ac:dyDescent="0.25">
      <c r="C74" t="s">
        <v>177</v>
      </c>
      <c r="D74" t="s">
        <v>178</v>
      </c>
      <c r="E74" t="s">
        <v>179</v>
      </c>
      <c r="F74" t="s">
        <v>180</v>
      </c>
      <c r="G74">
        <v>3.9</v>
      </c>
      <c r="H74">
        <v>7</v>
      </c>
      <c r="I74">
        <v>13.4</v>
      </c>
      <c r="J74">
        <v>21.2</v>
      </c>
      <c r="K74">
        <v>25</v>
      </c>
      <c r="L74">
        <v>15.1</v>
      </c>
      <c r="M74">
        <v>8.1</v>
      </c>
      <c r="N74">
        <v>5.2</v>
      </c>
      <c r="O74">
        <v>1.1000000000000001</v>
      </c>
      <c r="P74">
        <v>295</v>
      </c>
    </row>
    <row r="75" spans="2:16" x14ac:dyDescent="0.25">
      <c r="C75" t="s">
        <v>181</v>
      </c>
      <c r="D75" t="s">
        <v>182</v>
      </c>
      <c r="E75" t="s">
        <v>183</v>
      </c>
      <c r="F75" t="s">
        <v>184</v>
      </c>
      <c r="G75">
        <v>1</v>
      </c>
      <c r="H75">
        <v>1.9</v>
      </c>
      <c r="I75">
        <v>4.2</v>
      </c>
      <c r="J75">
        <v>6.9</v>
      </c>
      <c r="K75">
        <v>8.6</v>
      </c>
      <c r="L75">
        <v>8.1</v>
      </c>
      <c r="M75">
        <v>12.2</v>
      </c>
      <c r="N75">
        <v>42</v>
      </c>
      <c r="O75">
        <v>15.1</v>
      </c>
      <c r="P75">
        <v>2765</v>
      </c>
    </row>
    <row r="76" spans="2:16" x14ac:dyDescent="0.25">
      <c r="C76" t="s">
        <v>185</v>
      </c>
      <c r="D76" t="s">
        <v>186</v>
      </c>
      <c r="E76" t="s">
        <v>187</v>
      </c>
      <c r="F76" t="s">
        <v>188</v>
      </c>
      <c r="G76">
        <v>0.8</v>
      </c>
      <c r="H76">
        <v>1.1000000000000001</v>
      </c>
      <c r="I76">
        <v>1.5</v>
      </c>
      <c r="J76">
        <v>2.9</v>
      </c>
      <c r="K76">
        <v>7.6</v>
      </c>
      <c r="L76">
        <v>17.3</v>
      </c>
      <c r="M76">
        <v>18.399999999999999</v>
      </c>
      <c r="N76">
        <v>41.3</v>
      </c>
      <c r="O76">
        <v>9.1</v>
      </c>
      <c r="P76">
        <v>2043</v>
      </c>
    </row>
    <row r="77" spans="2:16" x14ac:dyDescent="0.25">
      <c r="C77" t="s">
        <v>189</v>
      </c>
      <c r="D77" t="s">
        <v>191</v>
      </c>
      <c r="E77" t="s">
        <v>187</v>
      </c>
      <c r="F77" t="s">
        <v>190</v>
      </c>
      <c r="H77">
        <v>0.2</v>
      </c>
      <c r="I77">
        <v>0.1</v>
      </c>
      <c r="J77">
        <v>0.1</v>
      </c>
      <c r="K77">
        <v>0.3</v>
      </c>
      <c r="L77">
        <v>1</v>
      </c>
      <c r="M77">
        <v>2.9</v>
      </c>
      <c r="N77">
        <v>70.099999999999994</v>
      </c>
      <c r="O77">
        <v>25.3</v>
      </c>
      <c r="P77">
        <v>4878</v>
      </c>
    </row>
    <row r="78" spans="2:16" x14ac:dyDescent="0.25">
      <c r="C78" t="s">
        <v>192</v>
      </c>
      <c r="D78" t="s">
        <v>193</v>
      </c>
      <c r="E78" t="s">
        <v>194</v>
      </c>
      <c r="F78" t="s">
        <v>195</v>
      </c>
      <c r="G78">
        <v>0.9</v>
      </c>
      <c r="H78">
        <v>1.8</v>
      </c>
      <c r="I78">
        <v>4</v>
      </c>
      <c r="J78">
        <v>7.7</v>
      </c>
      <c r="K78">
        <v>13.6</v>
      </c>
      <c r="L78">
        <v>20.6</v>
      </c>
      <c r="M78">
        <v>23</v>
      </c>
      <c r="N78">
        <v>25.8</v>
      </c>
      <c r="O78">
        <v>2.6</v>
      </c>
      <c r="P78">
        <v>1062</v>
      </c>
    </row>
    <row r="79" spans="2:16" x14ac:dyDescent="0.25">
      <c r="C79" t="s">
        <v>196</v>
      </c>
      <c r="D79" t="s">
        <v>197</v>
      </c>
      <c r="E79" t="s">
        <v>198</v>
      </c>
      <c r="F79" t="s">
        <v>199</v>
      </c>
      <c r="G79">
        <v>2.5</v>
      </c>
      <c r="H79">
        <v>4.7</v>
      </c>
      <c r="I79">
        <v>9.6999999999999993</v>
      </c>
      <c r="J79">
        <v>17.2</v>
      </c>
      <c r="K79">
        <v>24.1</v>
      </c>
      <c r="L79">
        <v>19.7</v>
      </c>
      <c r="M79">
        <v>13.5</v>
      </c>
      <c r="N79">
        <v>7.7</v>
      </c>
      <c r="O79">
        <v>0.9</v>
      </c>
      <c r="P79">
        <v>415</v>
      </c>
    </row>
    <row r="80" spans="2:16" x14ac:dyDescent="0.25">
      <c r="C80" t="s">
        <v>200</v>
      </c>
      <c r="D80" t="s">
        <v>201</v>
      </c>
      <c r="E80" t="s">
        <v>202</v>
      </c>
      <c r="F80" t="s">
        <v>203</v>
      </c>
      <c r="G80">
        <v>1.7</v>
      </c>
      <c r="H80">
        <v>3.6</v>
      </c>
      <c r="I80">
        <v>8.3000000000000007</v>
      </c>
      <c r="J80">
        <v>15.5</v>
      </c>
      <c r="K80">
        <v>23.8</v>
      </c>
      <c r="L80">
        <v>21.5</v>
      </c>
      <c r="M80">
        <v>13.9</v>
      </c>
      <c r="N80">
        <v>8.6999999999999993</v>
      </c>
      <c r="O80">
        <v>3</v>
      </c>
      <c r="P80">
        <v>470</v>
      </c>
    </row>
    <row r="81" spans="2:16" x14ac:dyDescent="0.25">
      <c r="C81" t="s">
        <v>204</v>
      </c>
      <c r="D81" t="s">
        <v>205</v>
      </c>
      <c r="E81" t="s">
        <v>206</v>
      </c>
      <c r="F81" t="s">
        <v>207</v>
      </c>
      <c r="G81">
        <v>1.6</v>
      </c>
      <c r="H81">
        <v>3.3</v>
      </c>
      <c r="I81">
        <v>6.7</v>
      </c>
      <c r="J81">
        <v>10.8</v>
      </c>
      <c r="K81">
        <v>17.7</v>
      </c>
      <c r="L81">
        <v>18.7</v>
      </c>
      <c r="M81">
        <v>17.100000000000001</v>
      </c>
      <c r="N81">
        <v>19.399999999999999</v>
      </c>
      <c r="O81">
        <v>4.7</v>
      </c>
      <c r="P81">
        <v>765</v>
      </c>
    </row>
    <row r="82" spans="2:16" x14ac:dyDescent="0.25">
      <c r="C82" t="s">
        <v>208</v>
      </c>
      <c r="D82" t="s">
        <v>209</v>
      </c>
      <c r="E82" t="s">
        <v>210</v>
      </c>
      <c r="F82" t="s">
        <v>211</v>
      </c>
      <c r="G82">
        <v>2</v>
      </c>
      <c r="H82">
        <v>3.4</v>
      </c>
      <c r="I82">
        <v>7</v>
      </c>
      <c r="J82">
        <v>10.7</v>
      </c>
      <c r="K82">
        <v>12.3</v>
      </c>
      <c r="L82">
        <v>9.6</v>
      </c>
      <c r="M82">
        <v>8.6999999999999993</v>
      </c>
      <c r="N82">
        <v>30</v>
      </c>
      <c r="O82">
        <v>16.3</v>
      </c>
      <c r="P82">
        <v>1563</v>
      </c>
    </row>
    <row r="86" spans="2:16" x14ac:dyDescent="0.25">
      <c r="B86" t="s">
        <v>228</v>
      </c>
    </row>
    <row r="88" spans="2:16" x14ac:dyDescent="0.25">
      <c r="C88" t="s">
        <v>237</v>
      </c>
    </row>
    <row r="89" spans="2:16" x14ac:dyDescent="0.25">
      <c r="D89" t="s">
        <v>224</v>
      </c>
      <c r="F89" t="s">
        <v>238</v>
      </c>
    </row>
    <row r="90" spans="2:16" x14ac:dyDescent="0.25">
      <c r="D90" t="s">
        <v>225</v>
      </c>
      <c r="F90">
        <v>807</v>
      </c>
    </row>
    <row r="92" spans="2:16" x14ac:dyDescent="0.25">
      <c r="C92" t="s">
        <v>239</v>
      </c>
    </row>
    <row r="93" spans="2:16" x14ac:dyDescent="0.25">
      <c r="D93" t="s">
        <v>224</v>
      </c>
      <c r="F93" t="s">
        <v>240</v>
      </c>
    </row>
    <row r="94" spans="2:16" x14ac:dyDescent="0.25">
      <c r="D94" t="s">
        <v>225</v>
      </c>
      <c r="F94" t="s">
        <v>37</v>
      </c>
    </row>
    <row r="96" spans="2:16" x14ac:dyDescent="0.25">
      <c r="C96" t="s">
        <v>229</v>
      </c>
    </row>
    <row r="97" spans="3:6" x14ac:dyDescent="0.25">
      <c r="D97" t="s">
        <v>224</v>
      </c>
      <c r="F97" t="s">
        <v>230</v>
      </c>
    </row>
    <row r="98" spans="3:6" x14ac:dyDescent="0.25">
      <c r="D98" t="s">
        <v>225</v>
      </c>
      <c r="F98" t="s">
        <v>231</v>
      </c>
    </row>
    <row r="100" spans="3:6" x14ac:dyDescent="0.25">
      <c r="C100" t="s">
        <v>232</v>
      </c>
    </row>
    <row r="101" spans="3:6" x14ac:dyDescent="0.25">
      <c r="D101" t="s">
        <v>224</v>
      </c>
      <c r="F101" t="s">
        <v>233</v>
      </c>
    </row>
    <row r="102" spans="3:6" x14ac:dyDescent="0.25">
      <c r="D102" t="s">
        <v>225</v>
      </c>
      <c r="F102">
        <v>20</v>
      </c>
    </row>
    <row r="104" spans="3:6" x14ac:dyDescent="0.25">
      <c r="C104" t="s">
        <v>227</v>
      </c>
    </row>
    <row r="105" spans="3:6" x14ac:dyDescent="0.25">
      <c r="D105" t="s">
        <v>224</v>
      </c>
      <c r="F105" t="s">
        <v>223</v>
      </c>
    </row>
    <row r="106" spans="3:6" x14ac:dyDescent="0.25">
      <c r="D106" t="s">
        <v>225</v>
      </c>
      <c r="F106" t="s">
        <v>226</v>
      </c>
    </row>
    <row r="108" spans="3:6" x14ac:dyDescent="0.25">
      <c r="C108" t="s">
        <v>234</v>
      </c>
    </row>
    <row r="109" spans="3:6" x14ac:dyDescent="0.25">
      <c r="D109" t="s">
        <v>224</v>
      </c>
      <c r="F109" t="s">
        <v>235</v>
      </c>
    </row>
    <row r="110" spans="3:6" x14ac:dyDescent="0.25">
      <c r="D110" t="s">
        <v>225</v>
      </c>
      <c r="F110" t="s">
        <v>236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54516-385D-4DF4-A3BE-829C968CDA03}">
  <dimension ref="A1:Z102"/>
  <sheetViews>
    <sheetView topLeftCell="A64" zoomScale="90" zoomScaleNormal="90" workbookViewId="0">
      <selection activeCell="E62" sqref="E62"/>
    </sheetView>
  </sheetViews>
  <sheetFormatPr defaultRowHeight="15" x14ac:dyDescent="0.25"/>
  <cols>
    <col min="4" max="4" width="25.5703125" customWidth="1"/>
    <col min="5" max="5" width="32.42578125" customWidth="1"/>
  </cols>
  <sheetData>
    <row r="1" spans="1:15" s="1" customFormat="1" ht="45" x14ac:dyDescent="0.25">
      <c r="A1" s="8" t="s">
        <v>116</v>
      </c>
      <c r="F1" s="1" t="s">
        <v>51</v>
      </c>
      <c r="G1" s="9" t="s">
        <v>104</v>
      </c>
      <c r="J1" s="11"/>
      <c r="L1" s="11"/>
      <c r="N1" s="11"/>
    </row>
    <row r="2" spans="1:15" x14ac:dyDescent="0.25">
      <c r="G2" s="10" t="s">
        <v>105</v>
      </c>
      <c r="H2" t="s">
        <v>106</v>
      </c>
      <c r="I2" t="s">
        <v>114</v>
      </c>
      <c r="J2" s="10" t="s">
        <v>107</v>
      </c>
      <c r="K2" t="s">
        <v>108</v>
      </c>
      <c r="L2" s="10" t="s">
        <v>109</v>
      </c>
      <c r="M2" t="s">
        <v>110</v>
      </c>
      <c r="N2" s="10" t="s">
        <v>111</v>
      </c>
      <c r="O2" t="s">
        <v>112</v>
      </c>
    </row>
    <row r="3" spans="1:15" x14ac:dyDescent="0.25">
      <c r="B3" t="s">
        <v>130</v>
      </c>
    </row>
    <row r="4" spans="1:15" s="5" customFormat="1" x14ac:dyDescent="0.25">
      <c r="C4" s="5" t="s">
        <v>131</v>
      </c>
      <c r="D4" s="5" t="s">
        <v>132</v>
      </c>
      <c r="E4" s="5" t="s">
        <v>220</v>
      </c>
      <c r="F4" s="5">
        <v>162</v>
      </c>
      <c r="G4" s="5">
        <v>10.9</v>
      </c>
      <c r="H4" s="5">
        <v>10.8</v>
      </c>
      <c r="I4" s="5">
        <v>16.5</v>
      </c>
      <c r="J4" s="5">
        <v>18.899999999999999</v>
      </c>
      <c r="K4" s="5">
        <v>19.3</v>
      </c>
      <c r="L4" s="5">
        <v>11.8</v>
      </c>
      <c r="M4" s="5">
        <v>5.4</v>
      </c>
      <c r="N4" s="5">
        <v>3.3</v>
      </c>
      <c r="O4" s="5">
        <v>3.1</v>
      </c>
    </row>
    <row r="5" spans="1:15" s="5" customFormat="1" x14ac:dyDescent="0.25">
      <c r="C5" s="5" t="s">
        <v>133</v>
      </c>
      <c r="D5" s="5" t="s">
        <v>128</v>
      </c>
      <c r="E5" s="5" t="s">
        <v>129</v>
      </c>
      <c r="F5" s="5">
        <v>13</v>
      </c>
      <c r="G5" s="5">
        <v>4.7</v>
      </c>
      <c r="H5" s="5">
        <v>5.8</v>
      </c>
      <c r="I5" s="5">
        <v>10.7</v>
      </c>
      <c r="J5" s="5">
        <v>13.8</v>
      </c>
      <c r="K5" s="5">
        <v>18.399999999999999</v>
      </c>
      <c r="L5" s="5">
        <v>18.5</v>
      </c>
      <c r="M5" s="5">
        <v>12.3</v>
      </c>
      <c r="N5" s="5">
        <v>5.8</v>
      </c>
      <c r="O5" s="5">
        <v>10</v>
      </c>
    </row>
    <row r="6" spans="1:15" s="5" customFormat="1" x14ac:dyDescent="0.25">
      <c r="C6" s="5" t="s">
        <v>134</v>
      </c>
      <c r="D6" s="5" t="s">
        <v>135</v>
      </c>
      <c r="E6" s="5" t="s">
        <v>136</v>
      </c>
      <c r="F6" s="5">
        <v>340</v>
      </c>
      <c r="G6" s="5">
        <v>3.1</v>
      </c>
      <c r="H6" s="5">
        <v>2.9</v>
      </c>
      <c r="I6" s="5">
        <v>6</v>
      </c>
      <c r="J6" s="5">
        <v>7.6</v>
      </c>
      <c r="K6" s="5">
        <v>10</v>
      </c>
      <c r="L6" s="5">
        <v>10.5</v>
      </c>
      <c r="M6" s="5">
        <v>14.5</v>
      </c>
      <c r="N6" s="5">
        <v>35.5</v>
      </c>
      <c r="O6" s="5">
        <v>9.9</v>
      </c>
    </row>
    <row r="7" spans="1:15" s="5" customFormat="1" x14ac:dyDescent="0.25">
      <c r="C7" s="5" t="s">
        <v>137</v>
      </c>
      <c r="D7" s="5" t="s">
        <v>138</v>
      </c>
      <c r="E7" s="5" t="s">
        <v>139</v>
      </c>
      <c r="F7" s="5">
        <v>61</v>
      </c>
      <c r="G7" s="5">
        <v>1.7</v>
      </c>
      <c r="H7" s="5">
        <v>3.7</v>
      </c>
      <c r="I7" s="5">
        <v>6.8</v>
      </c>
      <c r="J7" s="5">
        <v>11.8</v>
      </c>
      <c r="K7" s="5">
        <v>24.7</v>
      </c>
      <c r="L7" s="5">
        <v>18.2</v>
      </c>
      <c r="M7" s="5">
        <v>14.5</v>
      </c>
      <c r="N7" s="5">
        <v>14.2</v>
      </c>
      <c r="O7" s="5">
        <v>4.4000000000000004</v>
      </c>
    </row>
    <row r="8" spans="1:15" s="5" customFormat="1" x14ac:dyDescent="0.25">
      <c r="C8" s="5" t="s">
        <v>140</v>
      </c>
      <c r="D8" s="5" t="s">
        <v>141</v>
      </c>
      <c r="E8" s="5" t="s">
        <v>142</v>
      </c>
      <c r="F8" s="5">
        <v>67</v>
      </c>
      <c r="G8" s="5">
        <v>0.1</v>
      </c>
      <c r="H8" s="5">
        <v>5.4</v>
      </c>
      <c r="I8" s="5">
        <v>8.1999999999999993</v>
      </c>
      <c r="J8" s="5">
        <v>12.3</v>
      </c>
      <c r="K8" s="5">
        <v>23.5</v>
      </c>
      <c r="L8" s="5">
        <v>17.7</v>
      </c>
      <c r="M8" s="5">
        <v>10.5</v>
      </c>
      <c r="N8" s="5">
        <v>11.7</v>
      </c>
      <c r="O8" s="5">
        <v>10.6</v>
      </c>
    </row>
    <row r="9" spans="1:15" s="5" customFormat="1" x14ac:dyDescent="0.25">
      <c r="C9" s="5" t="s">
        <v>143</v>
      </c>
      <c r="D9" s="5" t="s">
        <v>144</v>
      </c>
      <c r="E9" s="5" t="s">
        <v>145</v>
      </c>
      <c r="F9" s="5">
        <v>24</v>
      </c>
      <c r="G9" s="5">
        <v>3.1</v>
      </c>
      <c r="H9" s="5">
        <v>5.7</v>
      </c>
      <c r="I9" s="5">
        <v>11.1</v>
      </c>
      <c r="J9" s="5">
        <v>20.5</v>
      </c>
      <c r="K9" s="5">
        <v>24.8</v>
      </c>
      <c r="L9" s="5">
        <v>13.8</v>
      </c>
      <c r="M9" s="5">
        <v>12.1</v>
      </c>
      <c r="N9" s="5">
        <v>6.8</v>
      </c>
      <c r="O9" s="5">
        <v>2.1</v>
      </c>
    </row>
    <row r="10" spans="1:15" s="5" customFormat="1" x14ac:dyDescent="0.25">
      <c r="C10" s="5" t="s">
        <v>146</v>
      </c>
      <c r="D10" s="5" t="s">
        <v>147</v>
      </c>
      <c r="E10" s="5" t="s">
        <v>148</v>
      </c>
      <c r="F10" s="5">
        <v>13</v>
      </c>
      <c r="G10" s="5">
        <v>0.8</v>
      </c>
      <c r="H10" s="5">
        <v>1.2</v>
      </c>
      <c r="I10" s="5">
        <v>2.6</v>
      </c>
      <c r="J10" s="5">
        <v>4.8</v>
      </c>
      <c r="K10" s="5">
        <v>9.6999999999999993</v>
      </c>
      <c r="L10" s="5">
        <v>16.600000000000001</v>
      </c>
      <c r="M10" s="5">
        <v>29</v>
      </c>
      <c r="N10" s="5">
        <v>28.8</v>
      </c>
      <c r="O10" s="5">
        <v>6.5</v>
      </c>
    </row>
    <row r="11" spans="1:15" s="5" customFormat="1" x14ac:dyDescent="0.25">
      <c r="C11" s="5" t="s">
        <v>149</v>
      </c>
      <c r="D11" s="5" t="s">
        <v>150</v>
      </c>
      <c r="E11" s="5" t="s">
        <v>151</v>
      </c>
      <c r="F11" s="5">
        <v>6</v>
      </c>
      <c r="G11" s="5">
        <v>0.9</v>
      </c>
      <c r="H11" s="5">
        <v>2.6</v>
      </c>
      <c r="I11" s="5">
        <v>6.1</v>
      </c>
      <c r="J11" s="5">
        <v>13.1</v>
      </c>
      <c r="K11" s="5">
        <v>21.8</v>
      </c>
      <c r="L11" s="5">
        <v>21.5</v>
      </c>
      <c r="M11" s="5">
        <v>20.5</v>
      </c>
      <c r="N11" s="5">
        <v>12.4</v>
      </c>
      <c r="O11" s="5">
        <v>1.1000000000000001</v>
      </c>
    </row>
    <row r="12" spans="1:15" s="5" customFormat="1" x14ac:dyDescent="0.25">
      <c r="C12" s="5" t="s">
        <v>152</v>
      </c>
      <c r="D12" s="5" t="s">
        <v>153</v>
      </c>
      <c r="E12" s="5" t="s">
        <v>142</v>
      </c>
      <c r="F12" s="5">
        <v>12</v>
      </c>
      <c r="G12" s="5">
        <v>2.6</v>
      </c>
      <c r="H12" s="5">
        <v>6.1</v>
      </c>
      <c r="I12" s="5">
        <v>7.3</v>
      </c>
      <c r="J12" s="5">
        <v>11.1</v>
      </c>
      <c r="K12" s="5">
        <v>19.3</v>
      </c>
      <c r="L12" s="5">
        <v>17.8</v>
      </c>
      <c r="M12" s="5">
        <v>14.9</v>
      </c>
      <c r="N12" s="5">
        <v>15.7</v>
      </c>
      <c r="O12" s="5">
        <v>5.2</v>
      </c>
    </row>
    <row r="14" spans="1:15" x14ac:dyDescent="0.25">
      <c r="E14" t="s">
        <v>213</v>
      </c>
      <c r="F14" s="2">
        <f>MIN(F4:F12)</f>
        <v>6</v>
      </c>
      <c r="G14" s="14">
        <f t="shared" ref="G14:O14" si="0">MIN(G4:G12)</f>
        <v>0.1</v>
      </c>
      <c r="H14" s="14">
        <f t="shared" si="0"/>
        <v>1.2</v>
      </c>
      <c r="I14" s="14">
        <f t="shared" si="0"/>
        <v>2.6</v>
      </c>
      <c r="J14" s="14">
        <f t="shared" si="0"/>
        <v>4.8</v>
      </c>
      <c r="K14" s="14">
        <f t="shared" si="0"/>
        <v>9.6999999999999993</v>
      </c>
      <c r="L14" s="14">
        <f t="shared" si="0"/>
        <v>10.5</v>
      </c>
      <c r="M14" s="14">
        <f t="shared" si="0"/>
        <v>5.4</v>
      </c>
      <c r="N14" s="14">
        <f t="shared" si="0"/>
        <v>3.3</v>
      </c>
      <c r="O14" s="14">
        <f t="shared" si="0"/>
        <v>1.1000000000000001</v>
      </c>
    </row>
    <row r="15" spans="1:15" x14ac:dyDescent="0.25">
      <c r="E15" t="s">
        <v>214</v>
      </c>
      <c r="F15" s="2">
        <f>MAX(F4:F12)</f>
        <v>340</v>
      </c>
      <c r="G15" s="14">
        <f t="shared" ref="G15:O15" si="1">MAX(G4:G12)</f>
        <v>10.9</v>
      </c>
      <c r="H15" s="14">
        <f t="shared" si="1"/>
        <v>10.8</v>
      </c>
      <c r="I15" s="14">
        <f t="shared" si="1"/>
        <v>16.5</v>
      </c>
      <c r="J15" s="14">
        <f t="shared" si="1"/>
        <v>20.5</v>
      </c>
      <c r="K15" s="14">
        <f t="shared" si="1"/>
        <v>24.8</v>
      </c>
      <c r="L15" s="14">
        <f t="shared" si="1"/>
        <v>21.5</v>
      </c>
      <c r="M15" s="14">
        <f t="shared" si="1"/>
        <v>29</v>
      </c>
      <c r="N15" s="14">
        <f t="shared" si="1"/>
        <v>35.5</v>
      </c>
      <c r="O15" s="14">
        <f t="shared" si="1"/>
        <v>10.6</v>
      </c>
    </row>
    <row r="16" spans="1:15" x14ac:dyDescent="0.25">
      <c r="E16" t="s">
        <v>212</v>
      </c>
      <c r="F16" s="2">
        <f>AVERAGE(F4:F12)</f>
        <v>77.555555555555557</v>
      </c>
      <c r="G16" s="14">
        <f t="shared" ref="G16:O16" si="2">AVERAGE(G4:G12)</f>
        <v>3.1000000000000005</v>
      </c>
      <c r="H16" s="14">
        <f t="shared" si="2"/>
        <v>4.9111111111111123</v>
      </c>
      <c r="I16" s="14">
        <f t="shared" si="2"/>
        <v>8.3666666666666671</v>
      </c>
      <c r="J16" s="14">
        <f t="shared" si="2"/>
        <v>12.655555555555555</v>
      </c>
      <c r="K16" s="14">
        <f t="shared" si="2"/>
        <v>19.055555555555557</v>
      </c>
      <c r="L16" s="14">
        <f t="shared" si="2"/>
        <v>16.266666666666666</v>
      </c>
      <c r="M16" s="14">
        <f t="shared" si="2"/>
        <v>14.855555555555554</v>
      </c>
      <c r="N16" s="14">
        <f t="shared" si="2"/>
        <v>14.91111111111111</v>
      </c>
      <c r="O16" s="14">
        <f t="shared" si="2"/>
        <v>5.8777777777777782</v>
      </c>
    </row>
    <row r="17" spans="3:16" x14ac:dyDescent="0.25">
      <c r="E17" t="s">
        <v>215</v>
      </c>
      <c r="F17" s="2">
        <f>MEDIAN(F4:F12)</f>
        <v>24</v>
      </c>
      <c r="G17" s="14">
        <f t="shared" ref="G17:O17" si="3">MEDIAN(G4:G12)</f>
        <v>2.6</v>
      </c>
      <c r="H17" s="14">
        <f t="shared" si="3"/>
        <v>5.4</v>
      </c>
      <c r="I17" s="14">
        <f t="shared" si="3"/>
        <v>7.3</v>
      </c>
      <c r="J17" s="14">
        <f t="shared" si="3"/>
        <v>12.3</v>
      </c>
      <c r="K17" s="14">
        <f t="shared" si="3"/>
        <v>19.3</v>
      </c>
      <c r="L17" s="14">
        <f t="shared" si="3"/>
        <v>17.7</v>
      </c>
      <c r="M17" s="14">
        <f t="shared" si="3"/>
        <v>14.5</v>
      </c>
      <c r="N17" s="14">
        <f t="shared" si="3"/>
        <v>12.4</v>
      </c>
      <c r="O17" s="14">
        <f t="shared" si="3"/>
        <v>5.2</v>
      </c>
    </row>
    <row r="18" spans="3:16" x14ac:dyDescent="0.25">
      <c r="E18" t="s">
        <v>216</v>
      </c>
      <c r="F18" s="2">
        <f>STDEV(F4:F12)</f>
        <v>110.12164990490189</v>
      </c>
      <c r="G18" s="14">
        <f t="shared" ref="G18:O18" si="4">STDEV(G4:G12)</f>
        <v>3.2546121120649683</v>
      </c>
      <c r="H18" s="14">
        <f t="shared" si="4"/>
        <v>2.7921516991580346</v>
      </c>
      <c r="I18" s="14">
        <f t="shared" si="4"/>
        <v>3.9793215502143102</v>
      </c>
      <c r="J18" s="14">
        <f t="shared" si="4"/>
        <v>4.9064017138609648</v>
      </c>
      <c r="K18" s="14">
        <f t="shared" si="4"/>
        <v>5.7251880124392072</v>
      </c>
      <c r="L18" s="14">
        <f t="shared" si="4"/>
        <v>3.5341194094144517</v>
      </c>
      <c r="M18" s="14">
        <f t="shared" si="4"/>
        <v>6.6584741328458907</v>
      </c>
      <c r="N18" s="14">
        <f t="shared" si="4"/>
        <v>10.713127979778415</v>
      </c>
      <c r="O18" s="14">
        <f t="shared" si="4"/>
        <v>3.593667269579147</v>
      </c>
    </row>
    <row r="19" spans="3:16" x14ac:dyDescent="0.25">
      <c r="E19" t="s">
        <v>217</v>
      </c>
      <c r="F19" s="6">
        <f>F18/F16</f>
        <v>1.419906660664924</v>
      </c>
      <c r="G19" s="6">
        <f t="shared" ref="G19:O19" si="5">G18/G16</f>
        <v>1.0498748748596669</v>
      </c>
      <c r="H19" s="6">
        <f t="shared" si="5"/>
        <v>0.5685376762991472</v>
      </c>
      <c r="I19" s="6">
        <f t="shared" si="5"/>
        <v>0.47561612153955896</v>
      </c>
      <c r="J19" s="6">
        <f t="shared" si="5"/>
        <v>0.38768758055091029</v>
      </c>
      <c r="K19" s="6">
        <f t="shared" si="5"/>
        <v>0.30044718432625572</v>
      </c>
      <c r="L19" s="6">
        <f t="shared" si="5"/>
        <v>0.21726143910334744</v>
      </c>
      <c r="M19" s="6">
        <f t="shared" si="5"/>
        <v>0.44821441432769649</v>
      </c>
      <c r="N19" s="6">
        <f t="shared" si="5"/>
        <v>0.71846610892701745</v>
      </c>
      <c r="O19" s="6">
        <f t="shared" si="5"/>
        <v>0.61139896835940111</v>
      </c>
    </row>
    <row r="20" spans="3:16" x14ac:dyDescent="0.25">
      <c r="F20" s="6"/>
      <c r="G20" s="6"/>
      <c r="H20" s="6"/>
      <c r="I20" s="6"/>
      <c r="J20" s="6"/>
      <c r="K20" s="6"/>
      <c r="L20" s="6"/>
      <c r="M20" s="6"/>
      <c r="N20" s="6"/>
      <c r="O20" s="6"/>
    </row>
    <row r="22" spans="3:16" x14ac:dyDescent="0.25">
      <c r="G22" t="s">
        <v>218</v>
      </c>
    </row>
    <row r="23" spans="3:16" ht="45" x14ac:dyDescent="0.25">
      <c r="E23" s="15"/>
      <c r="F23" s="1" t="s">
        <v>51</v>
      </c>
      <c r="G23" s="15">
        <v>37</v>
      </c>
      <c r="H23" s="15">
        <v>64</v>
      </c>
      <c r="I23" s="15">
        <v>125</v>
      </c>
      <c r="J23" s="15">
        <v>250</v>
      </c>
      <c r="K23" s="15">
        <v>500</v>
      </c>
      <c r="L23" s="15">
        <v>1000</v>
      </c>
      <c r="M23" s="15">
        <v>2000</v>
      </c>
      <c r="N23" s="15">
        <v>6450</v>
      </c>
      <c r="O23" t="s">
        <v>219</v>
      </c>
      <c r="P23" s="1" t="s">
        <v>221</v>
      </c>
    </row>
    <row r="24" spans="3:16" x14ac:dyDescent="0.25">
      <c r="C24" s="13" t="s">
        <v>131</v>
      </c>
      <c r="D24" s="13" t="s">
        <v>132</v>
      </c>
      <c r="E24" s="13" t="s">
        <v>220</v>
      </c>
      <c r="F24" s="13">
        <v>162</v>
      </c>
      <c r="G24" s="13">
        <v>10.9</v>
      </c>
      <c r="H24" s="13">
        <f t="shared" ref="H24:O32" si="6">G24+H4</f>
        <v>21.700000000000003</v>
      </c>
      <c r="I24" s="13">
        <f t="shared" si="6"/>
        <v>38.200000000000003</v>
      </c>
      <c r="J24" s="13">
        <f t="shared" si="6"/>
        <v>57.1</v>
      </c>
      <c r="K24" s="13">
        <f t="shared" si="6"/>
        <v>76.400000000000006</v>
      </c>
      <c r="L24" s="13">
        <f t="shared" si="6"/>
        <v>88.2</v>
      </c>
      <c r="M24" s="13">
        <f t="shared" si="6"/>
        <v>93.600000000000009</v>
      </c>
      <c r="N24" s="13">
        <f t="shared" si="6"/>
        <v>96.9</v>
      </c>
      <c r="O24" s="13">
        <f t="shared" si="6"/>
        <v>100</v>
      </c>
      <c r="P24" s="13">
        <v>195</v>
      </c>
    </row>
    <row r="25" spans="3:16" x14ac:dyDescent="0.25">
      <c r="C25" s="16" t="s">
        <v>143</v>
      </c>
      <c r="D25" s="16" t="s">
        <v>153</v>
      </c>
      <c r="E25" s="16" t="s">
        <v>142</v>
      </c>
      <c r="F25" s="16">
        <v>12</v>
      </c>
      <c r="G25" s="16">
        <v>2.6</v>
      </c>
      <c r="H25" s="16">
        <f t="shared" si="6"/>
        <v>8.4</v>
      </c>
      <c r="I25" s="16">
        <f t="shared" si="6"/>
        <v>19.100000000000001</v>
      </c>
      <c r="J25" s="16">
        <f t="shared" si="6"/>
        <v>32.900000000000006</v>
      </c>
      <c r="K25" s="16">
        <f t="shared" si="6"/>
        <v>51.300000000000004</v>
      </c>
      <c r="L25" s="16">
        <f t="shared" si="6"/>
        <v>69.800000000000011</v>
      </c>
      <c r="M25" s="16">
        <f t="shared" si="6"/>
        <v>82.100000000000009</v>
      </c>
      <c r="N25" s="16">
        <f t="shared" si="6"/>
        <v>87.9</v>
      </c>
      <c r="O25" s="16">
        <f t="shared" si="6"/>
        <v>97.9</v>
      </c>
      <c r="P25" s="16">
        <v>320</v>
      </c>
    </row>
    <row r="26" spans="3:16" x14ac:dyDescent="0.25">
      <c r="C26" s="18" t="s">
        <v>133</v>
      </c>
      <c r="D26" s="18" t="s">
        <v>144</v>
      </c>
      <c r="E26" s="18" t="s">
        <v>145</v>
      </c>
      <c r="F26" s="18">
        <v>24</v>
      </c>
      <c r="G26" s="18">
        <v>3.1</v>
      </c>
      <c r="H26" s="18">
        <f t="shared" si="6"/>
        <v>6</v>
      </c>
      <c r="I26" s="18">
        <f t="shared" si="6"/>
        <v>12</v>
      </c>
      <c r="J26" s="18">
        <f t="shared" si="6"/>
        <v>19.600000000000001</v>
      </c>
      <c r="K26" s="18">
        <f t="shared" si="6"/>
        <v>29.6</v>
      </c>
      <c r="L26" s="18">
        <f t="shared" si="6"/>
        <v>40.1</v>
      </c>
      <c r="M26" s="18">
        <f t="shared" si="6"/>
        <v>54.6</v>
      </c>
      <c r="N26" s="18">
        <f t="shared" si="6"/>
        <v>90.1</v>
      </c>
      <c r="O26" s="18">
        <f t="shared" si="6"/>
        <v>100</v>
      </c>
      <c r="P26" s="18">
        <v>480</v>
      </c>
    </row>
    <row r="27" spans="3:16" x14ac:dyDescent="0.25">
      <c r="C27" s="18" t="s">
        <v>140</v>
      </c>
      <c r="D27" s="18" t="s">
        <v>138</v>
      </c>
      <c r="E27" s="18" t="s">
        <v>139</v>
      </c>
      <c r="F27" s="18">
        <v>61</v>
      </c>
      <c r="G27" s="18">
        <v>1.7</v>
      </c>
      <c r="H27" s="18">
        <f t="shared" si="6"/>
        <v>5.4</v>
      </c>
      <c r="I27" s="18">
        <f t="shared" si="6"/>
        <v>12.2</v>
      </c>
      <c r="J27" s="18">
        <f t="shared" si="6"/>
        <v>24</v>
      </c>
      <c r="K27" s="18">
        <f t="shared" si="6"/>
        <v>48.7</v>
      </c>
      <c r="L27" s="18">
        <f t="shared" si="6"/>
        <v>66.900000000000006</v>
      </c>
      <c r="M27" s="18">
        <f t="shared" si="6"/>
        <v>81.400000000000006</v>
      </c>
      <c r="N27" s="18">
        <f t="shared" si="6"/>
        <v>95.600000000000009</v>
      </c>
      <c r="O27" s="18">
        <f t="shared" si="6"/>
        <v>100.00000000000001</v>
      </c>
      <c r="P27" s="18">
        <v>480</v>
      </c>
    </row>
    <row r="28" spans="3:16" x14ac:dyDescent="0.25">
      <c r="C28" s="18" t="s">
        <v>137</v>
      </c>
      <c r="D28" s="18" t="s">
        <v>141</v>
      </c>
      <c r="E28" s="18" t="s">
        <v>142</v>
      </c>
      <c r="F28" s="18">
        <v>67</v>
      </c>
      <c r="G28" s="18">
        <v>0.1</v>
      </c>
      <c r="H28" s="18">
        <f t="shared" si="6"/>
        <v>5.5</v>
      </c>
      <c r="I28" s="18">
        <f t="shared" si="6"/>
        <v>13.7</v>
      </c>
      <c r="J28" s="18">
        <f t="shared" si="6"/>
        <v>26</v>
      </c>
      <c r="K28" s="18">
        <f t="shared" si="6"/>
        <v>49.5</v>
      </c>
      <c r="L28" s="18">
        <f t="shared" si="6"/>
        <v>67.2</v>
      </c>
      <c r="M28" s="18">
        <f t="shared" si="6"/>
        <v>77.7</v>
      </c>
      <c r="N28" s="18">
        <f t="shared" si="6"/>
        <v>89.4</v>
      </c>
      <c r="O28" s="18">
        <f t="shared" si="6"/>
        <v>100</v>
      </c>
      <c r="P28" s="18">
        <v>540</v>
      </c>
    </row>
    <row r="29" spans="3:16" x14ac:dyDescent="0.25">
      <c r="C29" s="18" t="s">
        <v>152</v>
      </c>
      <c r="D29" s="18" t="s">
        <v>135</v>
      </c>
      <c r="E29" s="18" t="s">
        <v>136</v>
      </c>
      <c r="F29" s="18">
        <v>340</v>
      </c>
      <c r="G29" s="18">
        <v>3.1</v>
      </c>
      <c r="H29" s="18">
        <f t="shared" si="6"/>
        <v>8.8000000000000007</v>
      </c>
      <c r="I29" s="18">
        <f t="shared" si="6"/>
        <v>19.899999999999999</v>
      </c>
      <c r="J29" s="18">
        <f t="shared" si="6"/>
        <v>40.4</v>
      </c>
      <c r="K29" s="18">
        <f t="shared" si="6"/>
        <v>65.2</v>
      </c>
      <c r="L29" s="18">
        <f t="shared" si="6"/>
        <v>79</v>
      </c>
      <c r="M29" s="18">
        <f t="shared" si="6"/>
        <v>91.1</v>
      </c>
      <c r="N29" s="18">
        <f t="shared" si="6"/>
        <v>97.899999999999991</v>
      </c>
      <c r="O29" s="18">
        <f t="shared" si="6"/>
        <v>99.999999999999986</v>
      </c>
      <c r="P29" s="18">
        <v>540</v>
      </c>
    </row>
    <row r="30" spans="3:16" x14ac:dyDescent="0.25">
      <c r="C30" s="18" t="s">
        <v>149</v>
      </c>
      <c r="D30" s="18" t="s">
        <v>147</v>
      </c>
      <c r="E30" s="18" t="s">
        <v>148</v>
      </c>
      <c r="F30" s="18">
        <v>13</v>
      </c>
      <c r="G30" s="18">
        <v>0.8</v>
      </c>
      <c r="H30" s="18">
        <f t="shared" si="6"/>
        <v>2</v>
      </c>
      <c r="I30" s="18">
        <f t="shared" si="6"/>
        <v>4.5999999999999996</v>
      </c>
      <c r="J30" s="18">
        <f t="shared" si="6"/>
        <v>9.3999999999999986</v>
      </c>
      <c r="K30" s="18">
        <f t="shared" si="6"/>
        <v>19.099999999999998</v>
      </c>
      <c r="L30" s="18">
        <f t="shared" si="6"/>
        <v>35.700000000000003</v>
      </c>
      <c r="M30" s="18">
        <f t="shared" si="6"/>
        <v>64.7</v>
      </c>
      <c r="N30" s="18">
        <f t="shared" si="6"/>
        <v>93.5</v>
      </c>
      <c r="O30" s="18">
        <f t="shared" si="6"/>
        <v>100</v>
      </c>
      <c r="P30" s="18">
        <v>590</v>
      </c>
    </row>
    <row r="31" spans="3:16" x14ac:dyDescent="0.25">
      <c r="C31" s="17" t="s">
        <v>146</v>
      </c>
      <c r="D31" s="17" t="s">
        <v>150</v>
      </c>
      <c r="E31" s="17" t="s">
        <v>151</v>
      </c>
      <c r="F31" s="17">
        <v>6</v>
      </c>
      <c r="G31" s="17">
        <v>0.9</v>
      </c>
      <c r="H31" s="17">
        <f t="shared" si="6"/>
        <v>3.5</v>
      </c>
      <c r="I31" s="17">
        <f t="shared" si="6"/>
        <v>9.6</v>
      </c>
      <c r="J31" s="17">
        <f t="shared" si="6"/>
        <v>22.7</v>
      </c>
      <c r="K31" s="17">
        <f t="shared" si="6"/>
        <v>44.5</v>
      </c>
      <c r="L31" s="17">
        <f t="shared" si="6"/>
        <v>66</v>
      </c>
      <c r="M31" s="17">
        <f t="shared" si="6"/>
        <v>86.5</v>
      </c>
      <c r="N31" s="17">
        <f t="shared" si="6"/>
        <v>98.9</v>
      </c>
      <c r="O31" s="17">
        <f t="shared" si="6"/>
        <v>100</v>
      </c>
      <c r="P31" s="17">
        <v>1250</v>
      </c>
    </row>
    <row r="32" spans="3:16" x14ac:dyDescent="0.25">
      <c r="C32" s="17" t="s">
        <v>134</v>
      </c>
      <c r="D32" s="17" t="s">
        <v>128</v>
      </c>
      <c r="E32" s="17" t="s">
        <v>129</v>
      </c>
      <c r="F32" s="17">
        <v>13</v>
      </c>
      <c r="G32" s="17">
        <v>4.7</v>
      </c>
      <c r="H32" s="17">
        <f t="shared" si="6"/>
        <v>10.8</v>
      </c>
      <c r="I32" s="17">
        <f t="shared" si="6"/>
        <v>18.100000000000001</v>
      </c>
      <c r="J32" s="17">
        <f t="shared" si="6"/>
        <v>29.200000000000003</v>
      </c>
      <c r="K32" s="17">
        <f t="shared" si="6"/>
        <v>48.5</v>
      </c>
      <c r="L32" s="17">
        <f t="shared" si="6"/>
        <v>66.3</v>
      </c>
      <c r="M32" s="17">
        <f t="shared" si="6"/>
        <v>81.2</v>
      </c>
      <c r="N32" s="17">
        <f t="shared" si="6"/>
        <v>96.9</v>
      </c>
      <c r="O32" s="17">
        <f t="shared" si="6"/>
        <v>102.10000000000001</v>
      </c>
      <c r="P32" s="17">
        <v>1400</v>
      </c>
    </row>
    <row r="34" spans="2:26" x14ac:dyDescent="0.25">
      <c r="E34" t="s">
        <v>213</v>
      </c>
      <c r="F34" s="2">
        <f>MIN(F24:F32)</f>
        <v>6</v>
      </c>
      <c r="G34" s="14">
        <f t="shared" ref="G34:O34" si="7">MIN(G24:G32)</f>
        <v>0.1</v>
      </c>
      <c r="H34" s="14">
        <f t="shared" si="7"/>
        <v>2</v>
      </c>
      <c r="I34" s="14">
        <f t="shared" si="7"/>
        <v>4.5999999999999996</v>
      </c>
      <c r="J34" s="14">
        <f t="shared" si="7"/>
        <v>9.3999999999999986</v>
      </c>
      <c r="K34" s="14">
        <f t="shared" si="7"/>
        <v>19.099999999999998</v>
      </c>
      <c r="L34" s="14">
        <f t="shared" si="7"/>
        <v>35.700000000000003</v>
      </c>
      <c r="M34" s="14">
        <f t="shared" si="7"/>
        <v>54.6</v>
      </c>
      <c r="N34" s="14">
        <f t="shared" si="7"/>
        <v>87.9</v>
      </c>
      <c r="O34" s="14">
        <f t="shared" si="7"/>
        <v>97.9</v>
      </c>
      <c r="P34" s="14">
        <f t="shared" ref="P34" si="8">MIN(P24:P32)</f>
        <v>195</v>
      </c>
    </row>
    <row r="35" spans="2:26" x14ac:dyDescent="0.25">
      <c r="E35" t="s">
        <v>214</v>
      </c>
      <c r="F35" s="2">
        <f>MAX(F24:F32)</f>
        <v>340</v>
      </c>
      <c r="G35" s="14">
        <f t="shared" ref="G35:O35" si="9">MAX(G24:G32)</f>
        <v>10.9</v>
      </c>
      <c r="H35" s="14">
        <f t="shared" si="9"/>
        <v>21.700000000000003</v>
      </c>
      <c r="I35" s="14">
        <f t="shared" si="9"/>
        <v>38.200000000000003</v>
      </c>
      <c r="J35" s="14">
        <f t="shared" si="9"/>
        <v>57.1</v>
      </c>
      <c r="K35" s="14">
        <f t="shared" si="9"/>
        <v>76.400000000000006</v>
      </c>
      <c r="L35" s="14">
        <f t="shared" si="9"/>
        <v>88.2</v>
      </c>
      <c r="M35" s="14">
        <f t="shared" si="9"/>
        <v>93.600000000000009</v>
      </c>
      <c r="N35" s="14">
        <f t="shared" si="9"/>
        <v>98.9</v>
      </c>
      <c r="O35" s="14">
        <f t="shared" si="9"/>
        <v>102.10000000000001</v>
      </c>
      <c r="P35" s="14">
        <f t="shared" ref="P35" si="10">MAX(P24:P32)</f>
        <v>1400</v>
      </c>
    </row>
    <row r="36" spans="2:26" x14ac:dyDescent="0.25">
      <c r="E36" t="s">
        <v>212</v>
      </c>
      <c r="F36" s="2">
        <f>AVERAGE(F24:F32)</f>
        <v>77.555555555555557</v>
      </c>
      <c r="G36" s="14">
        <f t="shared" ref="G36:O36" si="11">AVERAGE(G24:G32)</f>
        <v>3.1</v>
      </c>
      <c r="H36" s="14">
        <f t="shared" si="11"/>
        <v>8.0111111111111111</v>
      </c>
      <c r="I36" s="14">
        <f t="shared" si="11"/>
        <v>16.37777777777778</v>
      </c>
      <c r="J36" s="14">
        <f t="shared" si="11"/>
        <v>29.033333333333335</v>
      </c>
      <c r="K36" s="14">
        <f t="shared" si="11"/>
        <v>48.088888888888889</v>
      </c>
      <c r="L36" s="14">
        <f t="shared" si="11"/>
        <v>64.355555555555554</v>
      </c>
      <c r="M36" s="14">
        <f t="shared" si="11"/>
        <v>79.211111111111123</v>
      </c>
      <c r="N36" s="14">
        <f t="shared" si="11"/>
        <v>94.122222222222206</v>
      </c>
      <c r="O36" s="14">
        <f t="shared" si="11"/>
        <v>100</v>
      </c>
      <c r="P36" s="14">
        <f t="shared" ref="P36" si="12">AVERAGE(P24:P32)</f>
        <v>643.88888888888891</v>
      </c>
    </row>
    <row r="37" spans="2:26" x14ac:dyDescent="0.25">
      <c r="E37" t="s">
        <v>215</v>
      </c>
      <c r="F37" s="2">
        <f>MEDIAN(F24:F32)</f>
        <v>24</v>
      </c>
      <c r="G37" s="14">
        <f t="shared" ref="G37:O37" si="13">MEDIAN(G24:G32)</f>
        <v>2.6</v>
      </c>
      <c r="H37" s="14">
        <f t="shared" si="13"/>
        <v>6</v>
      </c>
      <c r="I37" s="14">
        <f t="shared" si="13"/>
        <v>13.7</v>
      </c>
      <c r="J37" s="14">
        <f t="shared" si="13"/>
        <v>26</v>
      </c>
      <c r="K37" s="14">
        <f t="shared" si="13"/>
        <v>48.7</v>
      </c>
      <c r="L37" s="14">
        <f t="shared" si="13"/>
        <v>66.900000000000006</v>
      </c>
      <c r="M37" s="14">
        <f t="shared" si="13"/>
        <v>81.400000000000006</v>
      </c>
      <c r="N37" s="14">
        <f t="shared" si="13"/>
        <v>95.600000000000009</v>
      </c>
      <c r="O37" s="14">
        <f t="shared" si="13"/>
        <v>100</v>
      </c>
      <c r="P37" s="14">
        <f t="shared" ref="P37" si="14">MEDIAN(P24:P32)</f>
        <v>540</v>
      </c>
    </row>
    <row r="38" spans="2:26" x14ac:dyDescent="0.25">
      <c r="E38" t="s">
        <v>216</v>
      </c>
      <c r="F38" s="2">
        <f>STDEV(F24:F32)</f>
        <v>110.12164990490189</v>
      </c>
      <c r="G38" s="14">
        <f t="shared" ref="G38:O38" si="15">STDEV(G24:G32)</f>
        <v>3.2546121120649687</v>
      </c>
      <c r="H38" s="14">
        <f t="shared" si="15"/>
        <v>5.8050504830803265</v>
      </c>
      <c r="I38" s="14">
        <f t="shared" si="15"/>
        <v>9.5356931811192638</v>
      </c>
      <c r="J38" s="14">
        <f t="shared" si="15"/>
        <v>13.606156694673189</v>
      </c>
      <c r="K38" s="14">
        <f t="shared" si="15"/>
        <v>16.964038761778145</v>
      </c>
      <c r="L38" s="14">
        <f t="shared" si="15"/>
        <v>16.745082196805722</v>
      </c>
      <c r="M38" s="14">
        <f t="shared" si="15"/>
        <v>12.435678956579304</v>
      </c>
      <c r="N38" s="14">
        <f t="shared" si="15"/>
        <v>4.0665642063595211</v>
      </c>
      <c r="O38" s="14">
        <f t="shared" si="15"/>
        <v>1.0500000000000007</v>
      </c>
      <c r="P38" s="14">
        <f t="shared" ref="P38" si="16">STDEV(P24:P32)</f>
        <v>406.76911277911836</v>
      </c>
    </row>
    <row r="39" spans="2:26" x14ac:dyDescent="0.25">
      <c r="E39" t="s">
        <v>217</v>
      </c>
      <c r="F39" s="6">
        <f>F38/F36</f>
        <v>1.419906660664924</v>
      </c>
      <c r="G39" s="6">
        <f t="shared" ref="G39:O39" si="17">G38/G36</f>
        <v>1.0498748748596674</v>
      </c>
      <c r="H39" s="6">
        <f t="shared" si="17"/>
        <v>0.72462488693097005</v>
      </c>
      <c r="I39" s="6">
        <f t="shared" si="17"/>
        <v>0.58223364063821825</v>
      </c>
      <c r="J39" s="6">
        <f t="shared" si="17"/>
        <v>0.46863915136647033</v>
      </c>
      <c r="K39" s="6">
        <f t="shared" si="17"/>
        <v>0.35276420715342721</v>
      </c>
      <c r="L39" s="6">
        <f t="shared" si="17"/>
        <v>0.26019637391445355</v>
      </c>
      <c r="M39" s="6">
        <f t="shared" si="17"/>
        <v>0.15699412345239686</v>
      </c>
      <c r="N39" s="6">
        <f t="shared" si="17"/>
        <v>4.3205144442492856E-2</v>
      </c>
      <c r="O39" s="6">
        <f t="shared" si="17"/>
        <v>1.0500000000000008E-2</v>
      </c>
      <c r="P39" s="6">
        <f t="shared" ref="P39" si="18">P38/P36</f>
        <v>0.6317380526336609</v>
      </c>
    </row>
    <row r="43" spans="2:26" x14ac:dyDescent="0.25">
      <c r="B43" t="s">
        <v>228</v>
      </c>
    </row>
    <row r="45" spans="2:26" x14ac:dyDescent="0.25">
      <c r="C45" t="s">
        <v>227</v>
      </c>
    </row>
    <row r="46" spans="2:26" x14ac:dyDescent="0.25">
      <c r="D46" t="s">
        <v>224</v>
      </c>
      <c r="F46" t="s">
        <v>223</v>
      </c>
      <c r="Z46" t="s">
        <v>222</v>
      </c>
    </row>
    <row r="47" spans="2:26" x14ac:dyDescent="0.25">
      <c r="D47" t="s">
        <v>225</v>
      </c>
      <c r="F47" t="s">
        <v>226</v>
      </c>
    </row>
    <row r="49" spans="2:14" x14ac:dyDescent="0.25">
      <c r="C49" t="s">
        <v>234</v>
      </c>
    </row>
    <row r="50" spans="2:14" x14ac:dyDescent="0.25">
      <c r="D50" t="s">
        <v>224</v>
      </c>
      <c r="F50" t="s">
        <v>235</v>
      </c>
    </row>
    <row r="51" spans="2:14" x14ac:dyDescent="0.25">
      <c r="D51" t="s">
        <v>225</v>
      </c>
      <c r="F51" t="s">
        <v>236</v>
      </c>
    </row>
    <row r="56" spans="2:14" x14ac:dyDescent="0.25">
      <c r="B56" t="s">
        <v>246</v>
      </c>
    </row>
    <row r="57" spans="2:14" x14ac:dyDescent="0.25">
      <c r="B57" t="s">
        <v>255</v>
      </c>
    </row>
    <row r="58" spans="2:14" x14ac:dyDescent="0.25">
      <c r="C58" t="s">
        <v>241</v>
      </c>
      <c r="F58" t="s">
        <v>243</v>
      </c>
      <c r="M58" t="s">
        <v>241</v>
      </c>
    </row>
    <row r="59" spans="2:14" s="1" customFormat="1" ht="30" x14ac:dyDescent="0.25">
      <c r="C59" s="1" t="s">
        <v>244</v>
      </c>
      <c r="D59" s="1" t="s">
        <v>245</v>
      </c>
      <c r="F59" s="1" t="s">
        <v>244</v>
      </c>
      <c r="G59" s="1" t="s">
        <v>245</v>
      </c>
      <c r="M59" s="1" t="s">
        <v>244</v>
      </c>
      <c r="N59" s="1" t="s">
        <v>245</v>
      </c>
    </row>
    <row r="60" spans="2:14" x14ac:dyDescent="0.25">
      <c r="C60">
        <v>2.4E-2</v>
      </c>
      <c r="D60" s="19">
        <v>4.4999999999999997E-3</v>
      </c>
      <c r="F60">
        <v>2.5000000000000001E-2</v>
      </c>
      <c r="G60">
        <v>1.6E-2</v>
      </c>
      <c r="M60">
        <v>2.4E-2</v>
      </c>
      <c r="N60" s="19">
        <v>4.4999999999999997E-3</v>
      </c>
    </row>
    <row r="61" spans="2:14" x14ac:dyDescent="0.25">
      <c r="C61">
        <v>4.0000000000000001E-3</v>
      </c>
      <c r="D61" s="19">
        <v>5.4999999999999997E-3</v>
      </c>
      <c r="F61">
        <v>6.0000000000000001E-3</v>
      </c>
      <c r="G61">
        <v>1.4E-2</v>
      </c>
      <c r="M61">
        <v>4.0000000000000001E-3</v>
      </c>
      <c r="N61" s="19">
        <v>5.4999999999999997E-3</v>
      </c>
    </row>
    <row r="62" spans="2:14" x14ac:dyDescent="0.25">
      <c r="C62">
        <v>5.0000000000000001E-4</v>
      </c>
      <c r="D62" s="19">
        <v>8.0000000000000004E-4</v>
      </c>
      <c r="F62">
        <v>1.9E-2</v>
      </c>
      <c r="G62">
        <v>1.6E-2</v>
      </c>
      <c r="M62">
        <v>5.0000000000000001E-4</v>
      </c>
      <c r="N62" s="19">
        <v>8.0000000000000004E-4</v>
      </c>
    </row>
    <row r="63" spans="2:14" x14ac:dyDescent="0.25">
      <c r="D63" s="19"/>
      <c r="M63">
        <v>2.5000000000000001E-2</v>
      </c>
      <c r="N63" s="19">
        <v>6.0000000000000001E-3</v>
      </c>
    </row>
    <row r="64" spans="2:14" x14ac:dyDescent="0.25">
      <c r="C64">
        <v>2.5000000000000001E-2</v>
      </c>
      <c r="D64" s="19">
        <v>6.0000000000000001E-3</v>
      </c>
      <c r="M64">
        <v>5.7999999999999996E-3</v>
      </c>
      <c r="N64" s="19">
        <v>2.5000000000000001E-3</v>
      </c>
    </row>
    <row r="65" spans="2:17" x14ac:dyDescent="0.25">
      <c r="C65">
        <v>5.7999999999999996E-3</v>
      </c>
      <c r="D65" s="19">
        <v>2.5000000000000001E-3</v>
      </c>
      <c r="M65">
        <v>8.5000000000000006E-3</v>
      </c>
      <c r="N65" s="19">
        <v>1.0999999999999999E-2</v>
      </c>
    </row>
    <row r="66" spans="2:17" x14ac:dyDescent="0.25">
      <c r="C66">
        <v>8.5000000000000006E-3</v>
      </c>
      <c r="D66" s="19">
        <v>1.0999999999999999E-2</v>
      </c>
      <c r="M66">
        <v>5.0000000000000001E-3</v>
      </c>
      <c r="N66" s="19">
        <v>1.5E-3</v>
      </c>
    </row>
    <row r="67" spans="2:17" x14ac:dyDescent="0.25">
      <c r="D67" s="19"/>
      <c r="M67">
        <v>3.5999999999999997E-2</v>
      </c>
      <c r="N67" s="19">
        <v>1.4E-2</v>
      </c>
    </row>
    <row r="68" spans="2:17" x14ac:dyDescent="0.25">
      <c r="D68" s="19"/>
      <c r="M68">
        <v>2.5000000000000001E-3</v>
      </c>
      <c r="N68" s="19">
        <v>6.0000000000000001E-3</v>
      </c>
    </row>
    <row r="69" spans="2:17" x14ac:dyDescent="0.25">
      <c r="B69" t="s">
        <v>247</v>
      </c>
      <c r="M69">
        <v>1.8499999999999999E-2</v>
      </c>
      <c r="N69" s="19">
        <v>5.0000000000000001E-3</v>
      </c>
    </row>
    <row r="70" spans="2:17" x14ac:dyDescent="0.25">
      <c r="B70" t="s">
        <v>255</v>
      </c>
      <c r="D70" s="19"/>
      <c r="M70">
        <v>8.0000000000000002E-3</v>
      </c>
      <c r="N70" s="19">
        <v>9.4999999999999998E-3</v>
      </c>
    </row>
    <row r="71" spans="2:17" x14ac:dyDescent="0.25">
      <c r="C71" t="s">
        <v>241</v>
      </c>
      <c r="M71">
        <v>7.0000000000000001E-3</v>
      </c>
      <c r="N71" s="19">
        <v>5.4999999999999997E-3</v>
      </c>
    </row>
    <row r="72" spans="2:17" ht="30" x14ac:dyDescent="0.25">
      <c r="C72" s="1" t="s">
        <v>244</v>
      </c>
      <c r="D72" s="1" t="s">
        <v>245</v>
      </c>
      <c r="M72">
        <v>2E-3</v>
      </c>
      <c r="N72" s="19">
        <v>2.2000000000000001E-3</v>
      </c>
    </row>
    <row r="73" spans="2:17" x14ac:dyDescent="0.25">
      <c r="C73">
        <v>5.0000000000000001E-3</v>
      </c>
      <c r="D73" s="19">
        <v>1.5E-3</v>
      </c>
      <c r="Q73" t="s">
        <v>254</v>
      </c>
    </row>
    <row r="74" spans="2:17" x14ac:dyDescent="0.25">
      <c r="C74">
        <v>3.5999999999999997E-2</v>
      </c>
      <c r="D74" s="19">
        <v>1.4E-2</v>
      </c>
    </row>
    <row r="75" spans="2:17" x14ac:dyDescent="0.25">
      <c r="C75">
        <v>2.5000000000000001E-3</v>
      </c>
      <c r="D75" s="19">
        <v>6.0000000000000001E-3</v>
      </c>
    </row>
    <row r="77" spans="2:17" x14ac:dyDescent="0.25">
      <c r="C77">
        <v>1.8499999999999999E-2</v>
      </c>
      <c r="D77" s="19">
        <v>5.0000000000000001E-3</v>
      </c>
    </row>
    <row r="78" spans="2:17" x14ac:dyDescent="0.25">
      <c r="C78">
        <v>8.0000000000000002E-3</v>
      </c>
      <c r="D78" s="19">
        <v>9.4999999999999998E-3</v>
      </c>
    </row>
    <row r="79" spans="2:17" x14ac:dyDescent="0.25">
      <c r="C79">
        <v>7.0000000000000001E-3</v>
      </c>
      <c r="D79" s="19">
        <v>5.4999999999999997E-3</v>
      </c>
    </row>
    <row r="80" spans="2:17" x14ac:dyDescent="0.25">
      <c r="C80">
        <v>2E-3</v>
      </c>
      <c r="D80" s="19">
        <v>2.2000000000000001E-3</v>
      </c>
    </row>
    <row r="84" spans="3:17" ht="45" x14ac:dyDescent="0.25">
      <c r="C84" s="15" t="s">
        <v>251</v>
      </c>
      <c r="D84" s="15"/>
      <c r="E84" s="15"/>
      <c r="F84" s="21" t="s">
        <v>51</v>
      </c>
      <c r="G84" s="21" t="s">
        <v>248</v>
      </c>
      <c r="H84" s="21" t="s">
        <v>249</v>
      </c>
      <c r="I84" s="21" t="s">
        <v>242</v>
      </c>
      <c r="J84" s="1"/>
    </row>
    <row r="85" spans="3:17" x14ac:dyDescent="0.25">
      <c r="C85" s="5" t="s">
        <v>146</v>
      </c>
      <c r="D85" s="5" t="s">
        <v>150</v>
      </c>
      <c r="E85" s="5" t="s">
        <v>151</v>
      </c>
      <c r="F85" s="5">
        <v>6</v>
      </c>
      <c r="G85">
        <f>F85/(454*10.76)</f>
        <v>1.2282396868807624E-3</v>
      </c>
      <c r="H85">
        <f>0.2002*G85+0.0034</f>
        <v>3.6458935853135284E-3</v>
      </c>
      <c r="I85" s="20">
        <f>100*(G85-H85)/G85</f>
        <v>-196.83893333333333</v>
      </c>
    </row>
    <row r="86" spans="3:17" x14ac:dyDescent="0.25">
      <c r="C86" s="5" t="s">
        <v>143</v>
      </c>
      <c r="D86" s="5" t="s">
        <v>153</v>
      </c>
      <c r="E86" s="5" t="s">
        <v>142</v>
      </c>
      <c r="F86" s="5">
        <v>12</v>
      </c>
      <c r="G86">
        <f>F86/(454*10.76)</f>
        <v>2.4564793737615249E-3</v>
      </c>
      <c r="H86">
        <f>0.2002*G86+0.0034</f>
        <v>3.891787170627057E-3</v>
      </c>
      <c r="I86" s="20">
        <f>100*(G86-H86)/G86</f>
        <v>-58.429466666666656</v>
      </c>
    </row>
    <row r="87" spans="3:17" x14ac:dyDescent="0.25">
      <c r="C87" s="5" t="s">
        <v>149</v>
      </c>
      <c r="D87" s="5" t="s">
        <v>147</v>
      </c>
      <c r="E87" s="5" t="s">
        <v>148</v>
      </c>
      <c r="F87" s="5">
        <v>13</v>
      </c>
      <c r="G87">
        <f>F87/(454*10.76)</f>
        <v>2.6611859882416521E-3</v>
      </c>
      <c r="H87">
        <f>0.2002*G87+0.0034</f>
        <v>3.9327694348459787E-3</v>
      </c>
      <c r="I87" s="20">
        <f>100*(G87-H87)/G87</f>
        <v>-47.782584615384614</v>
      </c>
    </row>
    <row r="88" spans="3:17" x14ac:dyDescent="0.25">
      <c r="C88" s="22" t="s">
        <v>134</v>
      </c>
      <c r="D88" s="22" t="s">
        <v>128</v>
      </c>
      <c r="E88" s="22" t="s">
        <v>129</v>
      </c>
      <c r="F88" s="22">
        <v>13</v>
      </c>
      <c r="G88" s="15">
        <f>F88/(454*10.76)</f>
        <v>2.6611859882416521E-3</v>
      </c>
      <c r="H88" s="15">
        <f>0.2002*G88+0.0034</f>
        <v>3.9327694348459787E-3</v>
      </c>
      <c r="I88" s="23">
        <f>100*(G88-H88)/G88</f>
        <v>-47.782584615384614</v>
      </c>
    </row>
    <row r="89" spans="3:17" x14ac:dyDescent="0.25">
      <c r="C89" s="12"/>
      <c r="D89" s="12"/>
      <c r="E89" s="12"/>
      <c r="F89" s="12"/>
      <c r="G89" s="24"/>
      <c r="H89" s="24" t="s">
        <v>252</v>
      </c>
      <c r="I89" s="25">
        <f>AVERAGE(I85:I88)</f>
        <v>-87.708392307692307</v>
      </c>
      <c r="J89" t="s">
        <v>257</v>
      </c>
    </row>
    <row r="90" spans="3:17" x14ac:dyDescent="0.25">
      <c r="C90" s="12"/>
      <c r="D90" s="12"/>
      <c r="E90" s="12"/>
      <c r="F90" s="12"/>
      <c r="G90" s="24"/>
      <c r="H90" s="24"/>
      <c r="I90" s="25"/>
      <c r="Q90" t="s">
        <v>253</v>
      </c>
    </row>
    <row r="91" spans="3:17" x14ac:dyDescent="0.25">
      <c r="C91" s="12"/>
      <c r="D91" s="12"/>
      <c r="E91" s="12"/>
      <c r="F91" s="12"/>
      <c r="G91" s="24"/>
      <c r="H91" s="24"/>
      <c r="I91" s="25"/>
    </row>
    <row r="92" spans="3:17" ht="45" x14ac:dyDescent="0.25">
      <c r="C92" s="15" t="s">
        <v>250</v>
      </c>
      <c r="D92" s="15"/>
      <c r="E92" s="15"/>
      <c r="F92" s="21" t="s">
        <v>51</v>
      </c>
      <c r="G92" s="21" t="s">
        <v>248</v>
      </c>
      <c r="H92" s="21" t="s">
        <v>249</v>
      </c>
      <c r="I92" s="21" t="s">
        <v>242</v>
      </c>
    </row>
    <row r="93" spans="3:17" x14ac:dyDescent="0.25">
      <c r="C93" s="5" t="s">
        <v>133</v>
      </c>
      <c r="D93" s="5" t="s">
        <v>144</v>
      </c>
      <c r="E93" s="5" t="s">
        <v>145</v>
      </c>
      <c r="F93" s="5">
        <v>24</v>
      </c>
      <c r="G93">
        <f>F93/(454*10.76)</f>
        <v>4.9129587475230498E-3</v>
      </c>
      <c r="H93">
        <f>0.2002*G93+0.0034</f>
        <v>4.3835743412541147E-3</v>
      </c>
      <c r="I93" s="20">
        <f>100*(G93-H93)/G93</f>
        <v>10.775266666666662</v>
      </c>
    </row>
    <row r="94" spans="3:17" x14ac:dyDescent="0.25">
      <c r="C94" s="5" t="s">
        <v>140</v>
      </c>
      <c r="D94" s="5" t="s">
        <v>138</v>
      </c>
      <c r="E94" s="5" t="s">
        <v>139</v>
      </c>
      <c r="F94" s="5">
        <v>61</v>
      </c>
      <c r="G94">
        <f>F94/(454*10.76)</f>
        <v>1.2487103483287751E-2</v>
      </c>
      <c r="H94">
        <f>0.2002*G94+0.0034</f>
        <v>5.8999181173542076E-3</v>
      </c>
      <c r="I94" s="20">
        <f>100*(G94-H94)/G94</f>
        <v>52.75190819672131</v>
      </c>
    </row>
    <row r="95" spans="3:17" x14ac:dyDescent="0.25">
      <c r="C95" s="5" t="s">
        <v>137</v>
      </c>
      <c r="D95" s="5" t="s">
        <v>141</v>
      </c>
      <c r="E95" s="5" t="s">
        <v>142</v>
      </c>
      <c r="F95" s="5">
        <v>67</v>
      </c>
      <c r="G95">
        <f>F95/(454*10.76)</f>
        <v>1.3715343170168514E-2</v>
      </c>
      <c r="H95">
        <f>0.2002*G95+0.0034</f>
        <v>6.1458117026677358E-3</v>
      </c>
      <c r="I95" s="20">
        <f>100*(G95-H95)/G95</f>
        <v>55.190244776119407</v>
      </c>
    </row>
    <row r="96" spans="3:17" x14ac:dyDescent="0.25">
      <c r="C96" s="22" t="s">
        <v>131</v>
      </c>
      <c r="D96" s="22" t="s">
        <v>132</v>
      </c>
      <c r="E96" s="22" t="s">
        <v>220</v>
      </c>
      <c r="F96" s="22">
        <v>162</v>
      </c>
      <c r="G96" s="15">
        <f>F96/(454*10.76)</f>
        <v>3.3162471545780586E-2</v>
      </c>
      <c r="H96" s="15">
        <f>0.2002*G96+0.0034</f>
        <v>1.0039126803465272E-2</v>
      </c>
      <c r="I96" s="23">
        <f>100*(G96-H96)/G96</f>
        <v>69.727446913580252</v>
      </c>
    </row>
    <row r="97" spans="3:9" x14ac:dyDescent="0.25">
      <c r="H97" t="s">
        <v>252</v>
      </c>
      <c r="I97" s="20">
        <f>AVERAGE(I93:I96)</f>
        <v>47.111216638271905</v>
      </c>
    </row>
    <row r="98" spans="3:9" x14ac:dyDescent="0.25">
      <c r="I98" s="20"/>
    </row>
    <row r="99" spans="3:9" x14ac:dyDescent="0.25">
      <c r="I99" s="20"/>
    </row>
    <row r="100" spans="3:9" ht="45" x14ac:dyDescent="0.25">
      <c r="C100" s="15" t="s">
        <v>256</v>
      </c>
      <c r="D100" s="15"/>
      <c r="E100" s="15"/>
      <c r="F100" s="21" t="s">
        <v>51</v>
      </c>
      <c r="G100" s="21" t="s">
        <v>248</v>
      </c>
      <c r="H100" s="21" t="s">
        <v>249</v>
      </c>
      <c r="I100" s="21" t="s">
        <v>242</v>
      </c>
    </row>
    <row r="101" spans="3:9" x14ac:dyDescent="0.25">
      <c r="C101" s="26" t="s">
        <v>152</v>
      </c>
      <c r="D101" s="26" t="s">
        <v>135</v>
      </c>
      <c r="E101" s="26" t="s">
        <v>136</v>
      </c>
      <c r="F101" s="26">
        <v>340</v>
      </c>
      <c r="G101" s="27">
        <f>F101/(454*10.76)</f>
        <v>6.9600248923243208E-2</v>
      </c>
      <c r="H101" s="27">
        <f>0.1131*G101+0.0134</f>
        <v>2.1271788153218806E-2</v>
      </c>
      <c r="I101" s="28">
        <f t="shared" ref="I101" si="19">100*(G101-H101)/G101</f>
        <v>69.437195294117643</v>
      </c>
    </row>
    <row r="102" spans="3:9" x14ac:dyDescent="0.25">
      <c r="H102" t="s">
        <v>252</v>
      </c>
      <c r="I102" s="14">
        <f>AVERAGE(I101)</f>
        <v>69.437195294117643</v>
      </c>
    </row>
  </sheetData>
  <sortState xmlns:xlrd2="http://schemas.microsoft.com/office/spreadsheetml/2017/richdata2" ref="C85:I96">
    <sortCondition ref="G85:G96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pvt cleaning</vt:lpstr>
      <vt:lpstr>Toronto source areas</vt:lpstr>
      <vt:lpstr>Tor pvd parking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</dc:creator>
  <cp:lastModifiedBy>Bob</cp:lastModifiedBy>
  <dcterms:created xsi:type="dcterms:W3CDTF">2020-07-18T18:52:18Z</dcterms:created>
  <dcterms:modified xsi:type="dcterms:W3CDTF">2020-07-25T03:08:11Z</dcterms:modified>
</cp:coreProperties>
</file>